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년 시설사업\주차빌딩(1) 개선\발주도서\공내역(공종별)\"/>
    </mc:Choice>
  </mc:AlternateContent>
  <bookViews>
    <workbookView xWindow="0" yWindow="0" windowWidth="29010" windowHeight="12315"/>
  </bookViews>
  <sheets>
    <sheet name="원가계산서" sheetId="10" r:id="rId1"/>
    <sheet name="공종별집계표" sheetId="9" r:id="rId2"/>
    <sheet name="공종별내역서" sheetId="8" r:id="rId3"/>
  </sheets>
  <definedNames>
    <definedName name="_xlnm.Print_Area" localSheetId="2">공종별내역서!$A$1:$M$393</definedName>
    <definedName name="_xlnm.Print_Area" localSheetId="1">공종별집계표!$A$1:$M$29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0" l="1"/>
  <c r="E35" i="10"/>
  <c r="E20" i="10"/>
  <c r="J371" i="8" l="1"/>
  <c r="H371" i="8"/>
  <c r="J370" i="8"/>
  <c r="H370" i="8"/>
  <c r="H345" i="8"/>
  <c r="H344" i="8"/>
  <c r="F344" i="8"/>
  <c r="J319" i="8"/>
  <c r="H319" i="8"/>
  <c r="H192" i="8"/>
  <c r="H87" i="8"/>
  <c r="J86" i="8"/>
  <c r="H86" i="8"/>
  <c r="J62" i="8"/>
  <c r="J60" i="8"/>
  <c r="H60" i="8"/>
  <c r="F60" i="8"/>
  <c r="J57" i="8"/>
  <c r="H57" i="8"/>
  <c r="F57" i="8"/>
  <c r="J318" i="8"/>
  <c r="H318" i="8"/>
  <c r="J317" i="8"/>
  <c r="H317" i="8"/>
  <c r="J272" i="8"/>
  <c r="H272" i="8"/>
  <c r="H241" i="8"/>
  <c r="J190" i="8"/>
  <c r="H190" i="8"/>
  <c r="H34" i="8"/>
  <c r="J33" i="8"/>
  <c r="H33" i="8"/>
  <c r="J192" i="8"/>
  <c r="F191" i="8"/>
  <c r="J345" i="8"/>
  <c r="J344" i="8"/>
  <c r="K343" i="8"/>
  <c r="F372" i="8"/>
  <c r="K369" i="8"/>
  <c r="F86" i="8"/>
  <c r="F371" i="8"/>
  <c r="F319" i="8"/>
  <c r="J273" i="8"/>
  <c r="H291" i="8"/>
  <c r="H315" i="8" s="1"/>
  <c r="G18" i="9" s="1"/>
  <c r="H18" i="9" s="1"/>
  <c r="H6" i="8"/>
  <c r="H5" i="8"/>
  <c r="F373" i="8"/>
  <c r="H373" i="8"/>
  <c r="H372" i="8"/>
  <c r="J372" i="8"/>
  <c r="H369" i="8"/>
  <c r="J369" i="8"/>
  <c r="F343" i="8"/>
  <c r="H343" i="8"/>
  <c r="J343" i="8"/>
  <c r="H191" i="8"/>
  <c r="F87" i="8"/>
  <c r="J87" i="8"/>
  <c r="F62" i="8"/>
  <c r="H62" i="8"/>
  <c r="F59" i="8"/>
  <c r="H59" i="8"/>
  <c r="K87" i="8" l="1"/>
  <c r="K372" i="8"/>
  <c r="K345" i="8"/>
  <c r="F369" i="8"/>
  <c r="L369" i="8" s="1"/>
  <c r="K59" i="8"/>
  <c r="K191" i="8"/>
  <c r="F345" i="8"/>
  <c r="F367" i="8" s="1"/>
  <c r="E20" i="9" s="1"/>
  <c r="F20" i="9" s="1"/>
  <c r="K62" i="8"/>
  <c r="K371" i="8"/>
  <c r="K192" i="8"/>
  <c r="J59" i="8"/>
  <c r="L59" i="8" s="1"/>
  <c r="J191" i="8"/>
  <c r="L191" i="8" s="1"/>
  <c r="J241" i="8"/>
  <c r="H32" i="8"/>
  <c r="K57" i="8"/>
  <c r="J274" i="8"/>
  <c r="H213" i="8"/>
  <c r="F272" i="8"/>
  <c r="L272" i="8" s="1"/>
  <c r="K319" i="8"/>
  <c r="K370" i="8"/>
  <c r="K60" i="8"/>
  <c r="H367" i="8"/>
  <c r="G20" i="9" s="1"/>
  <c r="H20" i="9" s="1"/>
  <c r="F192" i="8"/>
  <c r="L192" i="8" s="1"/>
  <c r="J34" i="8"/>
  <c r="L57" i="8"/>
  <c r="H58" i="8"/>
  <c r="H89" i="8"/>
  <c r="H64" i="8"/>
  <c r="J367" i="8"/>
  <c r="I20" i="9" s="1"/>
  <c r="J20" i="9" s="1"/>
  <c r="H111" i="8"/>
  <c r="F241" i="8"/>
  <c r="K344" i="8"/>
  <c r="L60" i="8"/>
  <c r="K86" i="8"/>
  <c r="L319" i="8"/>
  <c r="F370" i="8"/>
  <c r="L372" i="8"/>
  <c r="J64" i="8"/>
  <c r="J251" i="8"/>
  <c r="J250" i="8"/>
  <c r="J244" i="8"/>
  <c r="H393" i="8"/>
  <c r="G21" i="9" s="1"/>
  <c r="H21" i="9" s="1"/>
  <c r="L86" i="8"/>
  <c r="J240" i="8"/>
  <c r="L87" i="8"/>
  <c r="H63" i="8"/>
  <c r="J31" i="8"/>
  <c r="J268" i="8"/>
  <c r="H31" i="8"/>
  <c r="H162" i="8"/>
  <c r="F5" i="8"/>
  <c r="K190" i="8"/>
  <c r="F190" i="8"/>
  <c r="L190" i="8" s="1"/>
  <c r="J63" i="8"/>
  <c r="F291" i="8"/>
  <c r="F315" i="8" s="1"/>
  <c r="E18" i="9" s="1"/>
  <c r="F18" i="9" s="1"/>
  <c r="L371" i="8"/>
  <c r="L344" i="8"/>
  <c r="L343" i="8"/>
  <c r="J341" i="8"/>
  <c r="I19" i="9" s="1"/>
  <c r="J19" i="9" s="1"/>
  <c r="H341" i="8"/>
  <c r="G19" i="9" s="1"/>
  <c r="H19" i="9" s="1"/>
  <c r="L62" i="8"/>
  <c r="H8" i="8"/>
  <c r="H7" i="8"/>
  <c r="H274" i="8"/>
  <c r="J161" i="8"/>
  <c r="H161" i="8"/>
  <c r="K373" i="8" l="1"/>
  <c r="J265" i="8"/>
  <c r="K272" i="8"/>
  <c r="L345" i="8"/>
  <c r="L367" i="8" s="1"/>
  <c r="F317" i="8"/>
  <c r="L317" i="8" s="1"/>
  <c r="J270" i="8"/>
  <c r="J113" i="8"/>
  <c r="J114" i="8"/>
  <c r="H55" i="8"/>
  <c r="G8" i="9" s="1"/>
  <c r="H8" i="9" s="1"/>
  <c r="J242" i="8"/>
  <c r="J92" i="8"/>
  <c r="H138" i="8"/>
  <c r="J213" i="8"/>
  <c r="J93" i="8"/>
  <c r="L241" i="8"/>
  <c r="H271" i="8"/>
  <c r="H142" i="8"/>
  <c r="K241" i="8"/>
  <c r="F393" i="8"/>
  <c r="E21" i="9" s="1"/>
  <c r="F21" i="9" s="1"/>
  <c r="L20" i="9"/>
  <c r="T20" i="9" s="1"/>
  <c r="E31" i="10" s="1"/>
  <c r="H270" i="8"/>
  <c r="K20" i="9"/>
  <c r="H84" i="8"/>
  <c r="J269" i="8"/>
  <c r="H61" i="8"/>
  <c r="H81" i="8" s="1"/>
  <c r="G9" i="9" s="1"/>
  <c r="H9" i="9" s="1"/>
  <c r="J266" i="8"/>
  <c r="H243" i="8"/>
  <c r="J32" i="8"/>
  <c r="K33" i="8"/>
  <c r="J55" i="8"/>
  <c r="I8" i="9" s="1"/>
  <c r="J8" i="9" s="1"/>
  <c r="J58" i="8"/>
  <c r="H110" i="8"/>
  <c r="H88" i="8"/>
  <c r="J193" i="8"/>
  <c r="L370" i="8"/>
  <c r="H242" i="8"/>
  <c r="H185" i="8"/>
  <c r="G13" i="9" s="1"/>
  <c r="H13" i="9" s="1"/>
  <c r="J267" i="8"/>
  <c r="F274" i="8"/>
  <c r="L274" i="8" s="1"/>
  <c r="K274" i="8"/>
  <c r="H273" i="8"/>
  <c r="F32" i="8"/>
  <c r="H251" i="8"/>
  <c r="H250" i="8"/>
  <c r="F6" i="8"/>
  <c r="F242" i="8"/>
  <c r="F90" i="8"/>
  <c r="H83" i="8"/>
  <c r="H90" i="8"/>
  <c r="J94" i="8"/>
  <c r="H93" i="8"/>
  <c r="H92" i="8"/>
  <c r="K161" i="8"/>
  <c r="F161" i="8"/>
  <c r="H214" i="8"/>
  <c r="H29" i="8"/>
  <c r="G7" i="9" s="1"/>
  <c r="H7" i="9" s="1"/>
  <c r="F63" i="8"/>
  <c r="L63" i="8" s="1"/>
  <c r="F240" i="8"/>
  <c r="J243" i="8"/>
  <c r="H136" i="8"/>
  <c r="H135" i="8"/>
  <c r="H114" i="8"/>
  <c r="H113" i="8"/>
  <c r="J373" i="8" l="1"/>
  <c r="L373" i="8" s="1"/>
  <c r="H269" i="8"/>
  <c r="K317" i="8"/>
  <c r="H239" i="8"/>
  <c r="J393" i="8"/>
  <c r="I21" i="9" s="1"/>
  <c r="J21" i="9" s="1"/>
  <c r="L21" i="9" s="1"/>
  <c r="T21" i="9" s="1"/>
  <c r="L242" i="8"/>
  <c r="J245" i="8"/>
  <c r="H85" i="8"/>
  <c r="H109" i="8"/>
  <c r="H265" i="8"/>
  <c r="J187" i="8"/>
  <c r="J84" i="8"/>
  <c r="H267" i="8"/>
  <c r="H266" i="8"/>
  <c r="H268" i="8"/>
  <c r="K242" i="8"/>
  <c r="L32" i="8"/>
  <c r="H94" i="8"/>
  <c r="K32" i="8"/>
  <c r="H141" i="8"/>
  <c r="F33" i="8"/>
  <c r="L33" i="8" s="1"/>
  <c r="H193" i="8"/>
  <c r="J162" i="8"/>
  <c r="J185" i="8" s="1"/>
  <c r="I13" i="9" s="1"/>
  <c r="J13" i="9" s="1"/>
  <c r="H91" i="8"/>
  <c r="F213" i="8"/>
  <c r="L213" i="8" s="1"/>
  <c r="K213" i="8"/>
  <c r="J83" i="8"/>
  <c r="L393" i="8"/>
  <c r="F244" i="8"/>
  <c r="F89" i="8"/>
  <c r="J214" i="8"/>
  <c r="J237" i="8" s="1"/>
  <c r="I15" i="9" s="1"/>
  <c r="J15" i="9" s="1"/>
  <c r="L161" i="8"/>
  <c r="H237" i="8"/>
  <c r="G15" i="9" s="1"/>
  <c r="J136" i="8"/>
  <c r="H187" i="8"/>
  <c r="K63" i="8"/>
  <c r="K34" i="8"/>
  <c r="F34" i="8"/>
  <c r="F7" i="8"/>
  <c r="H139" i="8"/>
  <c r="H189" i="8"/>
  <c r="H188" i="8"/>
  <c r="J189" i="8" l="1"/>
  <c r="J138" i="8"/>
  <c r="J112" i="8"/>
  <c r="J188" i="8"/>
  <c r="H140" i="8"/>
  <c r="K21" i="9"/>
  <c r="J246" i="8"/>
  <c r="J247" i="8"/>
  <c r="J249" i="8"/>
  <c r="J248" i="8"/>
  <c r="H107" i="8"/>
  <c r="G10" i="9" s="1"/>
  <c r="H10" i="9" s="1"/>
  <c r="J85" i="8"/>
  <c r="J140" i="8"/>
  <c r="H289" i="8"/>
  <c r="G17" i="9" s="1"/>
  <c r="H17" i="9" s="1"/>
  <c r="J141" i="8"/>
  <c r="J139" i="8"/>
  <c r="H137" i="8"/>
  <c r="J137" i="8"/>
  <c r="H245" i="8"/>
  <c r="H247" i="8"/>
  <c r="H248" i="8"/>
  <c r="H246" i="8"/>
  <c r="H249" i="8"/>
  <c r="J135" i="8"/>
  <c r="J90" i="8"/>
  <c r="L90" i="8" s="1"/>
  <c r="H15" i="9"/>
  <c r="H211" i="8"/>
  <c r="G14" i="9" s="1"/>
  <c r="H14" i="9" s="1"/>
  <c r="H112" i="8"/>
  <c r="L34" i="8"/>
  <c r="F8" i="8"/>
  <c r="F29" i="8" s="1"/>
  <c r="E7" i="9" s="1"/>
  <c r="J211" i="8" l="1"/>
  <c r="I14" i="9" s="1"/>
  <c r="J14" i="9" s="1"/>
  <c r="H159" i="8"/>
  <c r="G12" i="9" s="1"/>
  <c r="H12" i="9" s="1"/>
  <c r="K90" i="8"/>
  <c r="J89" i="8"/>
  <c r="L89" i="8" s="1"/>
  <c r="K89" i="8"/>
  <c r="K92" i="8"/>
  <c r="F92" i="8"/>
  <c r="L92" i="8" s="1"/>
  <c r="H133" i="8"/>
  <c r="G11" i="9" s="1"/>
  <c r="H11" i="9" s="1"/>
  <c r="F61" i="8"/>
  <c r="F7" i="9"/>
  <c r="K318" i="8" l="1"/>
  <c r="F318" i="8"/>
  <c r="F31" i="8"/>
  <c r="K31" i="8"/>
  <c r="F250" i="8"/>
  <c r="L250" i="8" s="1"/>
  <c r="K250" i="8"/>
  <c r="F88" i="8"/>
  <c r="F251" i="8"/>
  <c r="L251" i="8" s="1"/>
  <c r="K251" i="8"/>
  <c r="F273" i="8"/>
  <c r="L273" i="8" s="1"/>
  <c r="K273" i="8"/>
  <c r="K83" i="8"/>
  <c r="F83" i="8"/>
  <c r="L83" i="8" s="1"/>
  <c r="F111" i="8"/>
  <c r="F110" i="8"/>
  <c r="F271" i="8"/>
  <c r="F109" i="8"/>
  <c r="J142" i="8"/>
  <c r="J159" i="8" s="1"/>
  <c r="I12" i="9" s="1"/>
  <c r="J12" i="9" s="1"/>
  <c r="H240" i="8" l="1"/>
  <c r="K240" i="8"/>
  <c r="H244" i="8"/>
  <c r="L244" i="8" s="1"/>
  <c r="K244" i="8"/>
  <c r="L31" i="8"/>
  <c r="L55" i="8" s="1"/>
  <c r="F55" i="8"/>
  <c r="E8" i="9" s="1"/>
  <c r="L318" i="8"/>
  <c r="L341" i="8" s="1"/>
  <c r="F341" i="8"/>
  <c r="E19" i="9" s="1"/>
  <c r="K265" i="8"/>
  <c r="F265" i="8"/>
  <c r="L265" i="8" s="1"/>
  <c r="K267" i="8"/>
  <c r="F267" i="8"/>
  <c r="L267" i="8" s="1"/>
  <c r="F266" i="8"/>
  <c r="L266" i="8" s="1"/>
  <c r="K266" i="8"/>
  <c r="F269" i="8"/>
  <c r="L269" i="8" s="1"/>
  <c r="K269" i="8"/>
  <c r="K268" i="8"/>
  <c r="F268" i="8"/>
  <c r="L268" i="8" s="1"/>
  <c r="K270" i="8"/>
  <c r="F270" i="8"/>
  <c r="L270" i="8" s="1"/>
  <c r="F114" i="8"/>
  <c r="L114" i="8" s="1"/>
  <c r="K114" i="8"/>
  <c r="K113" i="8"/>
  <c r="F113" i="8"/>
  <c r="L113" i="8" s="1"/>
  <c r="F58" i="8" l="1"/>
  <c r="L58" i="8" s="1"/>
  <c r="K58" i="8"/>
  <c r="F19" i="9"/>
  <c r="L19" i="9" s="1"/>
  <c r="T19" i="9" s="1"/>
  <c r="E6" i="10" s="1"/>
  <c r="K19" i="9"/>
  <c r="F8" i="9"/>
  <c r="L8" i="9" s="1"/>
  <c r="K8" i="9"/>
  <c r="L240" i="8"/>
  <c r="H263" i="8"/>
  <c r="G16" i="9" s="1"/>
  <c r="H16" i="9" s="1"/>
  <c r="G6" i="9" s="1"/>
  <c r="H6" i="9" s="1"/>
  <c r="G5" i="9" s="1"/>
  <c r="H5" i="9" s="1"/>
  <c r="F289" i="8"/>
  <c r="E17" i="9" s="1"/>
  <c r="F17" i="9" s="1"/>
  <c r="K93" i="8" l="1"/>
  <c r="F93" i="8"/>
  <c r="L93" i="8" s="1"/>
  <c r="K94" i="8"/>
  <c r="F94" i="8"/>
  <c r="L94" i="8" s="1"/>
  <c r="F162" i="8"/>
  <c r="K162" i="8"/>
  <c r="E8" i="10"/>
  <c r="H29" i="9"/>
  <c r="J88" i="8"/>
  <c r="K88" i="8"/>
  <c r="J110" i="8"/>
  <c r="L110" i="8" s="1"/>
  <c r="K110" i="8"/>
  <c r="J111" i="8"/>
  <c r="L111" i="8" s="1"/>
  <c r="K111" i="8"/>
  <c r="J271" i="8"/>
  <c r="K271" i="8"/>
  <c r="J109" i="8"/>
  <c r="K109" i="8"/>
  <c r="J61" i="8"/>
  <c r="K61" i="8"/>
  <c r="J291" i="8" l="1"/>
  <c r="K291" i="8"/>
  <c r="E17" i="10"/>
  <c r="E9" i="10"/>
  <c r="E10" i="10" s="1"/>
  <c r="E14" i="10"/>
  <c r="E16" i="10" s="1"/>
  <c r="E15" i="10"/>
  <c r="L162" i="8"/>
  <c r="L185" i="8" s="1"/>
  <c r="F185" i="8"/>
  <c r="E13" i="9" s="1"/>
  <c r="L88" i="8"/>
  <c r="F84" i="8"/>
  <c r="L84" i="8" s="1"/>
  <c r="K84" i="8"/>
  <c r="F85" i="8"/>
  <c r="L85" i="8" s="1"/>
  <c r="K85" i="8"/>
  <c r="K135" i="8"/>
  <c r="F135" i="8"/>
  <c r="L135" i="8" s="1"/>
  <c r="F136" i="8"/>
  <c r="L136" i="8" s="1"/>
  <c r="K136" i="8"/>
  <c r="K193" i="8"/>
  <c r="F193" i="8"/>
  <c r="L193" i="8" s="1"/>
  <c r="J289" i="8"/>
  <c r="I17" i="9" s="1"/>
  <c r="L271" i="8"/>
  <c r="L289" i="8" s="1"/>
  <c r="J133" i="8"/>
  <c r="I11" i="9" s="1"/>
  <c r="L109" i="8"/>
  <c r="J81" i="8"/>
  <c r="I9" i="9" s="1"/>
  <c r="L61" i="8"/>
  <c r="J239" i="8"/>
  <c r="J263" i="8" s="1"/>
  <c r="I16" i="9" s="1"/>
  <c r="J16" i="9" s="1"/>
  <c r="J91" i="8" l="1"/>
  <c r="J107" i="8" s="1"/>
  <c r="I10" i="9" s="1"/>
  <c r="J10" i="9" s="1"/>
  <c r="J315" i="8"/>
  <c r="I18" i="9" s="1"/>
  <c r="L291" i="8"/>
  <c r="L315" i="8" s="1"/>
  <c r="E26" i="10"/>
  <c r="E12" i="10"/>
  <c r="E13" i="10"/>
  <c r="E25" i="10"/>
  <c r="K13" i="9"/>
  <c r="F13" i="9"/>
  <c r="L13" i="9" s="1"/>
  <c r="J11" i="9"/>
  <c r="J17" i="9"/>
  <c r="L17" i="9" s="1"/>
  <c r="K17" i="9"/>
  <c r="J9" i="9"/>
  <c r="J18" i="9" l="1"/>
  <c r="L18" i="9" s="1"/>
  <c r="K18" i="9"/>
  <c r="K91" i="8" l="1"/>
  <c r="F91" i="8"/>
  <c r="F214" i="8"/>
  <c r="K214" i="8"/>
  <c r="F107" i="8" l="1"/>
  <c r="E10" i="9" s="1"/>
  <c r="L91" i="8"/>
  <c r="L107" i="8" s="1"/>
  <c r="F237" i="8"/>
  <c r="E15" i="9" s="1"/>
  <c r="L214" i="8"/>
  <c r="L237" i="8" s="1"/>
  <c r="F188" i="8"/>
  <c r="L188" i="8" s="1"/>
  <c r="K188" i="8"/>
  <c r="K139" i="8"/>
  <c r="F139" i="8"/>
  <c r="L139" i="8" s="1"/>
  <c r="F141" i="8"/>
  <c r="L141" i="8" s="1"/>
  <c r="K141" i="8"/>
  <c r="F189" i="8"/>
  <c r="L189" i="8" s="1"/>
  <c r="K189" i="8"/>
  <c r="F137" i="8"/>
  <c r="L137" i="8" s="1"/>
  <c r="K137" i="8"/>
  <c r="K140" i="8"/>
  <c r="F140" i="8"/>
  <c r="L140" i="8" s="1"/>
  <c r="K187" i="8"/>
  <c r="F187" i="8"/>
  <c r="K112" i="8"/>
  <c r="F112" i="8"/>
  <c r="F138" i="8"/>
  <c r="K138" i="8"/>
  <c r="K10" i="9" l="1"/>
  <c r="F10" i="9"/>
  <c r="L10" i="9" s="1"/>
  <c r="F15" i="9"/>
  <c r="L15" i="9" s="1"/>
  <c r="K15" i="9"/>
  <c r="F211" i="8"/>
  <c r="E14" i="9" s="1"/>
  <c r="L187" i="8"/>
  <c r="L211" i="8" s="1"/>
  <c r="L112" i="8"/>
  <c r="L133" i="8" s="1"/>
  <c r="F133" i="8"/>
  <c r="E11" i="9" s="1"/>
  <c r="L138" i="8"/>
  <c r="K243" i="8" l="1"/>
  <c r="F243" i="8"/>
  <c r="L243" i="8" s="1"/>
  <c r="K246" i="8"/>
  <c r="F246" i="8"/>
  <c r="L246" i="8" s="1"/>
  <c r="F248" i="8"/>
  <c r="L248" i="8" s="1"/>
  <c r="K248" i="8"/>
  <c r="K245" i="8"/>
  <c r="F245" i="8"/>
  <c r="L245" i="8" s="1"/>
  <c r="K247" i="8"/>
  <c r="F247" i="8"/>
  <c r="L247" i="8" s="1"/>
  <c r="F249" i="8"/>
  <c r="L249" i="8" s="1"/>
  <c r="K249" i="8"/>
  <c r="K64" i="8"/>
  <c r="F64" i="8"/>
  <c r="K14" i="9"/>
  <c r="F14" i="9"/>
  <c r="L14" i="9" s="1"/>
  <c r="K11" i="9"/>
  <c r="F11" i="9"/>
  <c r="L11" i="9" s="1"/>
  <c r="J8" i="8"/>
  <c r="L8" i="8" s="1"/>
  <c r="K8" i="8"/>
  <c r="L64" i="8" l="1"/>
  <c r="L81" i="8" s="1"/>
  <c r="F81" i="8"/>
  <c r="E9" i="9" s="1"/>
  <c r="K7" i="8"/>
  <c r="J7" i="8"/>
  <c r="L7" i="8" s="1"/>
  <c r="K239" i="8" l="1"/>
  <c r="F239" i="8"/>
  <c r="K9" i="9"/>
  <c r="F9" i="9"/>
  <c r="F142" i="8"/>
  <c r="K142" i="8"/>
  <c r="K6" i="8"/>
  <c r="J6" i="8"/>
  <c r="L6" i="8" s="1"/>
  <c r="K5" i="8"/>
  <c r="J5" i="8"/>
  <c r="F263" i="8" l="1"/>
  <c r="E16" i="9" s="1"/>
  <c r="L239" i="8"/>
  <c r="L263" i="8" s="1"/>
  <c r="L142" i="8"/>
  <c r="L159" i="8" s="1"/>
  <c r="F159" i="8"/>
  <c r="E12" i="9" s="1"/>
  <c r="L9" i="9"/>
  <c r="L5" i="8"/>
  <c r="L29" i="8" s="1"/>
  <c r="J29" i="8"/>
  <c r="I7" i="9" s="1"/>
  <c r="K12" i="9" l="1"/>
  <c r="F12" i="9"/>
  <c r="K16" i="9"/>
  <c r="F16" i="9"/>
  <c r="L16" i="9" s="1"/>
  <c r="J7" i="9"/>
  <c r="K7" i="9"/>
  <c r="L12" i="9" l="1"/>
  <c r="E6" i="9"/>
  <c r="F6" i="9" s="1"/>
  <c r="E5" i="9" s="1"/>
  <c r="F5" i="9" s="1"/>
  <c r="E4" i="10" s="1"/>
  <c r="E7" i="10" s="1"/>
  <c r="L7" i="9"/>
  <c r="I6" i="9"/>
  <c r="F29" i="9" l="1"/>
  <c r="J6" i="9"/>
  <c r="K6" i="9"/>
  <c r="E21" i="10"/>
  <c r="E18" i="10"/>
  <c r="I5" i="9" l="1"/>
  <c r="L6" i="9"/>
  <c r="J5" i="9" l="1"/>
  <c r="K5" i="9"/>
  <c r="E11" i="10" l="1"/>
  <c r="J29" i="9"/>
  <c r="L5" i="9"/>
  <c r="L29" i="9" s="1"/>
  <c r="E24" i="10" l="1"/>
  <c r="E23" i="10"/>
  <c r="E22" i="10"/>
  <c r="E27" i="10" l="1"/>
  <c r="E28" i="10" l="1"/>
  <c r="E29" i="10" s="1"/>
  <c r="E30" i="10" s="1"/>
  <c r="E32" i="10" l="1"/>
  <c r="E33" i="10" s="1"/>
  <c r="E34" i="10" s="1"/>
  <c r="E36" i="10" s="1"/>
</calcChain>
</file>

<file path=xl/sharedStrings.xml><?xml version="1.0" encoding="utf-8"?>
<sst xmlns="http://schemas.openxmlformats.org/spreadsheetml/2006/main" count="1869" uniqueCount="530">
  <si>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</si>
  <si>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</si>
  <si>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</si>
  <si>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</si>
  <si>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</si>
  <si>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</si>
  <si>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</si>
  <si>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</si>
  <si>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</si>
  <si>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</si>
  <si>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</si>
  <si>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</si>
  <si>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</si>
  <si>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</si>
  <si>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</si>
  <si>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</si>
  <si>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</si>
  <si>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</si>
  <si>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</si>
  <si>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</si>
  <si>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</si>
  <si>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</si>
  <si>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</si>
  <si>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</si>
  <si>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</si>
  <si>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</si>
  <si>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</si>
  <si>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</si>
  <si>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</si>
  <si>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</si>
  <si>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</si>
  <si>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</si>
  <si>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</si>
  <si>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</si>
  <si>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</si>
  <si>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</si>
  <si>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</si>
  <si>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</si>
  <si>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</si>
  <si>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</si>
  <si>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</si>
  <si>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</si>
  <si>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</si>
  <si>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</si>
  <si>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</si>
  <si>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</si>
  <si>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</si>
  <si>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</si>
  <si>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</si>
  <si>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</si>
  <si>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충북대학교병원 노후주차시설 개선공사</t>
  </si>
  <si>
    <t/>
  </si>
  <si>
    <t>01</t>
  </si>
  <si>
    <t>0101  건  축  공  사</t>
  </si>
  <si>
    <t>0101</t>
  </si>
  <si>
    <t>010101  공통 가설 공사</t>
  </si>
  <si>
    <t>010101</t>
  </si>
  <si>
    <t>콘테이너형 가설사무소 설치 및 해체</t>
  </si>
  <si>
    <t>3.0*9.0m, 3개월</t>
  </si>
  <si>
    <t>개소</t>
  </si>
  <si>
    <t>5A35E5A20E7FD38BB944B2250699C6</t>
  </si>
  <si>
    <t>T</t>
  </si>
  <si>
    <t>F</t>
  </si>
  <si>
    <t>0101015A35E5A20E7FD38BB944B2250699C6</t>
  </si>
  <si>
    <t>콘테이너형 가설창고 설치 및 해체</t>
  </si>
  <si>
    <t>5A35E5A20E7FEC1FD93C48ED439596</t>
  </si>
  <si>
    <t>0101015A35E5A20E7FEC1FD93C48ED439596</t>
  </si>
  <si>
    <t>조립식가설울타리/E.G.I철판</t>
  </si>
  <si>
    <t>H=2.4, 3개월</t>
  </si>
  <si>
    <t>M</t>
  </si>
  <si>
    <t>5A35E5A1647B81D5F91BD6705099E6</t>
  </si>
  <si>
    <t>0101015A35E5A1647B81D5F91BD6705099E6</t>
  </si>
  <si>
    <t>가설대문설치</t>
  </si>
  <si>
    <t>W=8.0 * H=5.0, 3개월</t>
  </si>
  <si>
    <t>5A35E5A1647B81D5F91BD6705294B6</t>
  </si>
  <si>
    <t>0101015A35E5A1647B81D5F91BD6705294B6</t>
  </si>
  <si>
    <t>[ 합           계 ]</t>
  </si>
  <si>
    <t>TOTAL</t>
  </si>
  <si>
    <t>010102  가  설  공  사</t>
  </si>
  <si>
    <t>010102</t>
  </si>
  <si>
    <t>잭서포트 설치 및 해체</t>
  </si>
  <si>
    <t>1.9~3.1M 이하</t>
  </si>
  <si>
    <t>본</t>
  </si>
  <si>
    <t>5A35E5A16676E35D09A0EB20209C96</t>
  </si>
  <si>
    <t>0101025A35E5A16676E35D09A0EB20209C96</t>
  </si>
  <si>
    <t>건축물보양</t>
  </si>
  <si>
    <t>부직포 깔기</t>
  </si>
  <si>
    <t>M2</t>
  </si>
  <si>
    <t>5A35E5A43871D25449125BF7989406</t>
  </si>
  <si>
    <t>0101025A35E5A43871D25449125BF7989406</t>
  </si>
  <si>
    <t>구조부 먹매김</t>
  </si>
  <si>
    <t>일반</t>
  </si>
  <si>
    <t>5A35E5A43871D266F991A4BDD49676</t>
  </si>
  <si>
    <t>0101025A35E5A43871D266F991A4BDD49676</t>
  </si>
  <si>
    <t>건축물 현장정리</t>
  </si>
  <si>
    <t>리모델링</t>
  </si>
  <si>
    <t>5A35E5A43B7D736179D0BC332E99D6</t>
  </si>
  <si>
    <t>0101025A35E5A43B7D736179D0BC332E99D6</t>
  </si>
  <si>
    <t>010103  철근콘크리트공사</t>
  </si>
  <si>
    <t>010103</t>
  </si>
  <si>
    <t>레미콘(관급)</t>
  </si>
  <si>
    <t>25-30-150</t>
  </si>
  <si>
    <t>M3</t>
  </si>
  <si>
    <t>5D1A55E3B97D506D5922FA263393112C1BE680</t>
  </si>
  <si>
    <t>0101035D1A55E3B97D506D5922FA263393112C1BE680</t>
  </si>
  <si>
    <t>콘크리트 펌프차 타설</t>
  </si>
  <si>
    <t>slump 15cm, 벽,기둥,슬래브 등, f2 : Type-Ⅰ, 36m</t>
  </si>
  <si>
    <t>5A35B56A4975736EB950D783299EE6</t>
  </si>
  <si>
    <t>0101035A35B56A4975736EB950D783299EE6</t>
  </si>
  <si>
    <t>철근콘크리트용봉강(관급)</t>
  </si>
  <si>
    <t>철근콘크리트용봉강, 이형봉강(SD400), HD-10</t>
  </si>
  <si>
    <t>TON</t>
  </si>
  <si>
    <t>5D1A55E3B87CF3EFA926DC493293C1F8A9C6E2</t>
  </si>
  <si>
    <t>0101035D1A55E3B87CF3EFA926DC493293C1F8A9C6E2</t>
  </si>
  <si>
    <t>철근콘크리트용봉강, 이형봉강(SD400), HD-13</t>
  </si>
  <si>
    <t>5D1A55E3B87CF3EFA926DC493293C1F8A9C6E1</t>
  </si>
  <si>
    <t>0101035D1A55E3B87CF3EFA926DC493293C1F8A9C6E1</t>
  </si>
  <si>
    <t>철근 공장가공 및 현장조립</t>
  </si>
  <si>
    <t>Type-Ⅱ</t>
  </si>
  <si>
    <t>5A35B56E267EF4E4B9B300C1BA9396</t>
  </si>
  <si>
    <t>0101035A35B56E267EF4E4B9B300C1BA9396</t>
  </si>
  <si>
    <t>덱플레이트(관급)</t>
  </si>
  <si>
    <t>FD10085(상단 D10, 하단 D8*2)</t>
  </si>
  <si>
    <t>5D1A55E3B179705F898688064F981999F16620</t>
  </si>
  <si>
    <t>0101035D1A55E3B179705F898688064F981999F16620</t>
  </si>
  <si>
    <t>데크플레이트 설치</t>
  </si>
  <si>
    <t>10층 이하(자재 별도)</t>
  </si>
  <si>
    <t>5A35A503D07FA36FA992F14D6390F6</t>
  </si>
  <si>
    <t>0101035A35A503D07FA36FA992F14D6390F6</t>
  </si>
  <si>
    <t>END 플레이트설치</t>
  </si>
  <si>
    <t>2.3T</t>
  </si>
  <si>
    <t>5A35A503D07FA3326974A76AC59756</t>
  </si>
  <si>
    <t>0101035A35A503D07FA3326974A76AC59756</t>
  </si>
  <si>
    <t>010104  철  골  공  사</t>
  </si>
  <si>
    <t>010104</t>
  </si>
  <si>
    <t>H형강보강(SS275)</t>
  </si>
  <si>
    <t>150*75*5*7mm, 도장 및 용접제외</t>
  </si>
  <si>
    <t>5A35A5012470D81DF909D2822D93D6</t>
  </si>
  <si>
    <t>0101045A35A5012470D81DF909D2822D93D6</t>
  </si>
  <si>
    <t>철판보강(SM355)</t>
  </si>
  <si>
    <t>12mm, 도장 및 용접제외</t>
  </si>
  <si>
    <t>5A35A5012470D81DF909D2822D9396</t>
  </si>
  <si>
    <t>0101045A35A5012470D81DF909D2822D9396</t>
  </si>
  <si>
    <t>15mm, 도장 및 용접제외</t>
  </si>
  <si>
    <t>5A35A5012470D81DF909D2822D93F6</t>
  </si>
  <si>
    <t>0101045A35A5012470D81DF909D2822D93F6</t>
  </si>
  <si>
    <t>일반구조용압연강판</t>
  </si>
  <si>
    <t>일반구조용압연강판, 9.0mm</t>
  </si>
  <si>
    <t>5D1A55E3B87CC612091F704AF997FE3E6FE648</t>
  </si>
  <si>
    <t>0101045D1A55E3B87CC612091F704AF997FE3E6FE648</t>
  </si>
  <si>
    <t>고장력볼트</t>
  </si>
  <si>
    <t>고장력볼트, F10T, M20*55mm</t>
  </si>
  <si>
    <t>조</t>
  </si>
  <si>
    <t>5D1A45DA9F7AB9DE8975B4F2CD9F0D22817613</t>
  </si>
  <si>
    <t>0101045D1A45DA9F7AB9DE8975B4F2CD9F0D22817613</t>
  </si>
  <si>
    <t>스터드볼트 설치 / 데크플레이트, 자동용접</t>
  </si>
  <si>
    <t>M19*90</t>
  </si>
  <si>
    <t>5A35A5074C7EB799C9B247456599E6</t>
  </si>
  <si>
    <t>0101045A35A5074C7EB799C9B247456599E6</t>
  </si>
  <si>
    <t>현장용접 - 반자동 용접 기준</t>
  </si>
  <si>
    <t>각장 6mm 환산용접 길이</t>
  </si>
  <si>
    <t>5A35A5001473E9D65917E9E5FE9D76</t>
  </si>
  <si>
    <t>0101045A35A5001473E9D65917E9E5FE9D76</t>
  </si>
  <si>
    <t>잡철물 제작 및 설치</t>
  </si>
  <si>
    <t>현장제작 설치(복잡), 일반철재</t>
  </si>
  <si>
    <t>5A35558E6D72577459A07F3EAF9976</t>
  </si>
  <si>
    <t>0101045A35558E6D72577459A07F3EAF9976</t>
  </si>
  <si>
    <t>WST 플레이트 제작,설치</t>
  </si>
  <si>
    <t>4.5T, ㄷ-75*40*5*7@304.75</t>
  </si>
  <si>
    <t>5A35A503D07FA3326974A76AC69186</t>
  </si>
  <si>
    <t>0101045A35A503D07FA3326974A76AC69186</t>
  </si>
  <si>
    <t>재도장 시 바탕처리(철재면)</t>
  </si>
  <si>
    <t>B급(60m2/일)</t>
  </si>
  <si>
    <t>5A35157B057E78B309181016F19296</t>
  </si>
  <si>
    <t>0101045A35157B057E78B309181016F19296</t>
  </si>
  <si>
    <t>녹막이페인트(뿜칠)</t>
  </si>
  <si>
    <t>철재면,1회1종</t>
  </si>
  <si>
    <t>5A35A5074C7E8A4159430EB7D092B6</t>
  </si>
  <si>
    <t>0101045A35A5074C7E8A4159430EB7D092B6</t>
  </si>
  <si>
    <t>조합페인트(뿜칠)</t>
  </si>
  <si>
    <t>철재면,2회1급</t>
  </si>
  <si>
    <t>5A35A5074C7E8A4159430EB7D39FE6</t>
  </si>
  <si>
    <t>0101045A35A5074C7E8A4159430EB7D39FE6</t>
  </si>
  <si>
    <t>010105  지붕 및 홈통공사</t>
  </si>
  <si>
    <t>010105</t>
  </si>
  <si>
    <t>폴리카보네이트 설치</t>
  </si>
  <si>
    <t>4.5mm, 투명</t>
  </si>
  <si>
    <t>5A350507D2743C89496CB39D299566</t>
  </si>
  <si>
    <t>0101055A350507D2743C89496CB39D299566</t>
  </si>
  <si>
    <t>선홈통(강관) 설치</t>
  </si>
  <si>
    <t>60.5mm, 백관</t>
  </si>
  <si>
    <t>5A35459FDE7E6ACC2994B354E19396</t>
  </si>
  <si>
    <t>0101055A35459FDE7E6ACC2994B354E19396</t>
  </si>
  <si>
    <t>114.3mm, 백관</t>
  </si>
  <si>
    <t>5A35459FDE7E6ACC2994B354E09166</t>
  </si>
  <si>
    <t>0101055A35459FDE7E6ACC2994B354E09166</t>
  </si>
  <si>
    <t>스틸 처마홈통 설치(L=975)</t>
  </si>
  <si>
    <t>200+170+80*2.3t</t>
  </si>
  <si>
    <t>5A35459FDB713154B9E8797CFA9FF6</t>
  </si>
  <si>
    <t>0101055A35459FDB713154B9E8797CFA9FF6</t>
  </si>
  <si>
    <t>루프드레인 설치</t>
  </si>
  <si>
    <t>수직형, D50mm</t>
  </si>
  <si>
    <t>5A35459E39768989E93C3460289E36</t>
  </si>
  <si>
    <t>0101055A35459E39768989E93C3460289E36</t>
  </si>
  <si>
    <t>수직형, D100㎜</t>
  </si>
  <si>
    <t>5A35459E39768989E93EE1F4C89D56</t>
  </si>
  <si>
    <t>0101055A35459E39768989E93EE1F4C89D56</t>
  </si>
  <si>
    <t>010106  금  속  공  사</t>
  </si>
  <si>
    <t>010106</t>
  </si>
  <si>
    <t>아연도스틸난간대설치/추락방지(2~3층)</t>
  </si>
  <si>
    <t>100*100*4.2+150*100*3.2 H:600 POST @2500</t>
  </si>
  <si>
    <t>5A355580F175CDBFE945E19E619516</t>
  </si>
  <si>
    <t>0101065A355580F175CDBFE945E19E619516</t>
  </si>
  <si>
    <t>아연도스틸난간대설치/추락방지(RF층)</t>
  </si>
  <si>
    <t>100*100*4.2+150*100*3.2 H:600 POST @1800</t>
  </si>
  <si>
    <t>5A355580F175CDBFE945E19E619536</t>
  </si>
  <si>
    <t>0101065A355580F175CDBFE945E19E619536</t>
  </si>
  <si>
    <t>추락방지난간설치</t>
  </si>
  <si>
    <t>Φ101.6*3.2t L=1200*H400</t>
  </si>
  <si>
    <t>EA</t>
  </si>
  <si>
    <t>5A355580F175CDBFE945E19E6094B6</t>
  </si>
  <si>
    <t>0101065A355580F175CDBFE945E19E6094B6</t>
  </si>
  <si>
    <t>스테인리스핸드레일</t>
  </si>
  <si>
    <t>D50.8+25.4*1.5t, H:900</t>
  </si>
  <si>
    <t>5A355580F27622608923F336449966</t>
  </si>
  <si>
    <t>0101065A355580F27622608923F336449966</t>
  </si>
  <si>
    <t>경사로연석(안전페인트)</t>
  </si>
  <si>
    <t>ㅁ-100*100*2.3t+ㅁ-100*100*3.2t @3000</t>
  </si>
  <si>
    <t>5A35558E6B774C7BE9035400449FF6</t>
  </si>
  <si>
    <t>0101065A35558E6B774C7BE9035400449FF6</t>
  </si>
  <si>
    <t>물끊기 플레이트 설치</t>
  </si>
  <si>
    <t>H:200*2.3t</t>
  </si>
  <si>
    <t>5A35558E6B774C7BE9035400459846</t>
  </si>
  <si>
    <t>0101065A35558E6B774C7BE9035400459846</t>
  </si>
  <si>
    <t>H:120*2.3t</t>
  </si>
  <si>
    <t>5A35558E6B774C7BE9035400459866</t>
  </si>
  <si>
    <t>0101065A35558E6B774C7BE9035400459866</t>
  </si>
  <si>
    <t>W:300 -&gt; W:200, 무수축몰탈</t>
  </si>
  <si>
    <t>5A35558E6B774C7BE90354004A9066</t>
  </si>
  <si>
    <t>0101065A35558E6B774C7BE90354004A9066</t>
  </si>
  <si>
    <t>010107  미  장  공  사</t>
  </si>
  <si>
    <t>010107</t>
  </si>
  <si>
    <t>표면 마무리</t>
  </si>
  <si>
    <t>기계마감</t>
  </si>
  <si>
    <t>5A3585393D77B0ACF9F685327D9886</t>
  </si>
  <si>
    <t>0101075A3585393D77B0ACF9F685327D9886</t>
  </si>
  <si>
    <t>기둥주위 모르타르 충전</t>
  </si>
  <si>
    <t>400*45*200H</t>
  </si>
  <si>
    <t>5A3535B04B70CC02A93E4347279F96</t>
  </si>
  <si>
    <t>0101075A3535B04B70CC02A93E4347279F96</t>
  </si>
  <si>
    <t>010108  도  장  공  사</t>
  </si>
  <si>
    <t>010108</t>
  </si>
  <si>
    <t>(75*45+50*30)*2.3t,H:1200</t>
  </si>
  <si>
    <t>5A355580F175CDBFE945E19F0E9606</t>
  </si>
  <si>
    <t>0101085A355580F175CDBFE945E19F0E9606</t>
  </si>
  <si>
    <t>D50.8+25.4*1.5t, H:1200</t>
  </si>
  <si>
    <t>5A355580F175CDBFE945E19F0E9666</t>
  </si>
  <si>
    <t>0101085A355580F175CDBFE945E19F0E9666</t>
  </si>
  <si>
    <t>추락방지난간 재도장</t>
  </si>
  <si>
    <t>5A355580F175CDBFE945E19F0E9646</t>
  </si>
  <si>
    <t>0101085A355580F175CDBFE945E19F0E9646</t>
  </si>
  <si>
    <t>기존바닥표면정리</t>
  </si>
  <si>
    <t>우레탄</t>
  </si>
  <si>
    <t>5A3515629C7C3A9C59E18BB92B95E6</t>
  </si>
  <si>
    <t>0101085A3515629C7C3A9C59E18BB92B95E6</t>
  </si>
  <si>
    <t>폴리우레아 마감</t>
  </si>
  <si>
    <t>바닥, 3.0mm, 복합방수공법</t>
  </si>
  <si>
    <t>5B84C5AB35797BF3A9DA475D999E0B5D287677</t>
  </si>
  <si>
    <t>0101085B84C5AB35797BF3A9DA475D999E0B5D287677</t>
  </si>
  <si>
    <t>우레탄논스립마감</t>
  </si>
  <si>
    <t>바닥, 3.0mm</t>
  </si>
  <si>
    <t>5B84C5AB35797BF3A9DA475D999E0B5D287674</t>
  </si>
  <si>
    <t>0101085B84C5AB35797BF3A9DA475D999E0B5D287674</t>
  </si>
  <si>
    <t>바탕만들기+안전페인트 붓칠</t>
  </si>
  <si>
    <t>철재면, 2회 1급</t>
  </si>
  <si>
    <t>5A3515671E71D62AB911ACA61F9B16</t>
  </si>
  <si>
    <t>0101085A3515671E71D62AB911ACA61F9B16</t>
  </si>
  <si>
    <t>010109  판  넬  공  사</t>
  </si>
  <si>
    <t>010109</t>
  </si>
  <si>
    <t>샌드위치(단열)패널설치</t>
  </si>
  <si>
    <t>내벽 100mm, 그라스울(64K)</t>
  </si>
  <si>
    <t>5A350500A27D27602989EED5FA9966</t>
  </si>
  <si>
    <t>0101095A350500A27D27602989EED5FA9966</t>
  </si>
  <si>
    <t>베이스 후레싱</t>
  </si>
  <si>
    <t>C/S 0.5T W:300</t>
  </si>
  <si>
    <t>5A350500A27D27602989E952DC9CF6</t>
  </si>
  <si>
    <t>0101095A350500A27D27602989E952DC9CF6</t>
  </si>
  <si>
    <t>010110  기  타  공  사</t>
  </si>
  <si>
    <t>010110</t>
  </si>
  <si>
    <t>콘크리트연석</t>
  </si>
  <si>
    <t>300*150, 안전페인트</t>
  </si>
  <si>
    <t>5A35B56A4A77FE154995EF16B195E6</t>
  </si>
  <si>
    <t>0101105A35B56A4A77FE154995EF16B195E6</t>
  </si>
  <si>
    <t>카스톱퍼</t>
  </si>
  <si>
    <t>P.E, 150*120*750mm</t>
  </si>
  <si>
    <t>5A35050C54783338B9BD4FB00B96B6</t>
  </si>
  <si>
    <t>0101105A35050C54783338B9BD4FB00B96B6</t>
  </si>
  <si>
    <t>장애인주차표지판</t>
  </si>
  <si>
    <t>700*600,H=2100</t>
  </si>
  <si>
    <t>5A35050C54783338B9BD4DF2069C76</t>
  </si>
  <si>
    <t>0101105A35050C54783338B9BD4DF2069C76</t>
  </si>
  <si>
    <t>주차장코너가드</t>
  </si>
  <si>
    <t>합성고무프로텍터, 철골용,1000mm</t>
  </si>
  <si>
    <t>5A35050C547807FC398A314BA69866</t>
  </si>
  <si>
    <t>0101105A35050C547807FC398A314BA69866</t>
  </si>
  <si>
    <t>라인마킹</t>
  </si>
  <si>
    <t>W=150, 도장식</t>
  </si>
  <si>
    <t>5A34F51845770DAD995FFFF4A19336</t>
  </si>
  <si>
    <t>0101105A34F51845770DAD995FFFF4A19336</t>
  </si>
  <si>
    <t>차선규제봉설치</t>
  </si>
  <si>
    <t>5A34F51845770DAD995FFFF4A39F76</t>
  </si>
  <si>
    <t>0101105A34F51845770DAD995FFFF4A39F76</t>
  </si>
  <si>
    <t>방향유도표시</t>
  </si>
  <si>
    <t>직전,600*5000, 도장식</t>
  </si>
  <si>
    <t>5A34F51845770DAD995FFFF4A29D66</t>
  </si>
  <si>
    <t>0101105A34F51845770DAD995FFFF4A29D66</t>
  </si>
  <si>
    <t>좌회전,1200*5000, 도장식</t>
  </si>
  <si>
    <t>5A34F51845770DAD995FFFF4A29D46</t>
  </si>
  <si>
    <t>0101105A34F51845770DAD995FFFF4A29D46</t>
  </si>
  <si>
    <t>장애인전용주차구획로고</t>
  </si>
  <si>
    <t>도장식</t>
  </si>
  <si>
    <t>5A34F51845770DAD995FFFF4A59AA6</t>
  </si>
  <si>
    <t>0101105A34F51845770DAD995FFFF4A59AA6</t>
  </si>
  <si>
    <t>전기차주차구획로고</t>
  </si>
  <si>
    <t>5A34F51845770DAD995FFFF4A59A86</t>
  </si>
  <si>
    <t>0101105A34F51845770DAD995FFFF4A59A86</t>
  </si>
  <si>
    <t>친환경차주차구획로고</t>
  </si>
  <si>
    <t>5A34F51845770DAD995FFFF4A59AE6</t>
  </si>
  <si>
    <t>0101105A34F51845770DAD995FFFF4A59AE6</t>
  </si>
  <si>
    <t>기존볼라드 이설</t>
  </si>
  <si>
    <t>Φ200, H:800, 앵커식</t>
  </si>
  <si>
    <t>5A34F51845770DAD995FFFF54F9EC6</t>
  </si>
  <si>
    <t>0101105A34F51845770DAD995FFFF54F9EC6</t>
  </si>
  <si>
    <t>볼라드 설치</t>
  </si>
  <si>
    <t>5A34F51845770DAD995FFFF54F9ED6</t>
  </si>
  <si>
    <t>0101105A34F51845770DAD995FFFF54F9ED6</t>
  </si>
  <si>
    <t>010111  철  거  공  사</t>
  </si>
  <si>
    <t>010111</t>
  </si>
  <si>
    <t>바닥 철거</t>
  </si>
  <si>
    <t>합성구조플레이트</t>
  </si>
  <si>
    <t>5A34E535E17D35348956540EF59566</t>
  </si>
  <si>
    <t>0101115A34E535E17D35348956540EF59566</t>
  </si>
  <si>
    <t>추락방지난간 철거</t>
  </si>
  <si>
    <t>5A34E535E17D35348956540EF59506</t>
  </si>
  <si>
    <t>0101115A34E535E17D35348956540EF59506</t>
  </si>
  <si>
    <t>계단난간 철거</t>
  </si>
  <si>
    <t>Φ50.8+25.4*1.5t L=1200</t>
  </si>
  <si>
    <t>5A34E535E17D35348956540EF59536</t>
  </si>
  <si>
    <t>0101115A34E535E17D35348956540EF59536</t>
  </si>
  <si>
    <t>처마홈통 철거</t>
  </si>
  <si>
    <t>5A34E535E17D35348956540EF59526</t>
  </si>
  <si>
    <t>0101115A34E535E17D35348956540EF59526</t>
  </si>
  <si>
    <t>선홈통 철거</t>
  </si>
  <si>
    <t>Φ100</t>
  </si>
  <si>
    <t>5A34E535E17D35348956540EF595C6</t>
  </si>
  <si>
    <t>0101115A34E535E17D35348956540EF595C6</t>
  </si>
  <si>
    <t>물끊기 플레이트 철거</t>
  </si>
  <si>
    <t>5A34E535E17D35348956540EF697D6</t>
  </si>
  <si>
    <t>0101115A34E535E17D35348956540EF697D6</t>
  </si>
  <si>
    <t>폴리카보네이트 해체</t>
  </si>
  <si>
    <t>4.5m, 경사로 및 계단실</t>
  </si>
  <si>
    <t>5A34E535E17D35348956540EF697F6</t>
  </si>
  <si>
    <t>0101115A34E535E17D35348956540EF697F6</t>
  </si>
  <si>
    <t>코너비드 철거</t>
  </si>
  <si>
    <t>5A34E535ED788D79B947CD250B99A6</t>
  </si>
  <si>
    <t>0101115A34E535ED788D79B947CD250B99A6</t>
  </si>
  <si>
    <t>카스톱퍼 철거</t>
  </si>
  <si>
    <t>5A34E535ED788D79B947CD250B9986</t>
  </si>
  <si>
    <t>0101115A34E535ED788D79B947CD250B9986</t>
  </si>
  <si>
    <t>차선규제봉 철거</t>
  </si>
  <si>
    <t>5A34E535ED788D79B947CD250B99E6</t>
  </si>
  <si>
    <t>0101115A34E535ED788D79B947CD250B99E6</t>
  </si>
  <si>
    <t>010112  골재 및 운반비</t>
  </si>
  <si>
    <t>010112</t>
  </si>
  <si>
    <t>운반비(트레일러 20ton+크레인 10ton)</t>
  </si>
  <si>
    <t>철근, L:10km</t>
  </si>
  <si>
    <t>5A34B5813A722DA8E9BC36DE0F95E6</t>
  </si>
  <si>
    <t>0101125A34B5813A722DA8E9BC36DE0F95E6</t>
  </si>
  <si>
    <t>0102  작 업 부 산 물</t>
  </si>
  <si>
    <t>0102</t>
  </si>
  <si>
    <t>1</t>
  </si>
  <si>
    <t>발생제처리비</t>
  </si>
  <si>
    <t>ST'L</t>
  </si>
  <si>
    <t>KG</t>
  </si>
  <si>
    <t>5A34E535E675B360D9393183159986</t>
  </si>
  <si>
    <t>01025A34E535E675B360D9393183159986</t>
  </si>
  <si>
    <t>SST</t>
  </si>
  <si>
    <t>5A34E535E675B360D9393183149F36</t>
  </si>
  <si>
    <t>01025A34E535E675B360D9393183149F36</t>
  </si>
  <si>
    <t>철근고재</t>
  </si>
  <si>
    <t>철강설, 고철, 작업설부산물</t>
  </si>
  <si>
    <t>5D3525B6C8753A6E39B9ECC92194F5F3BDC6DE</t>
  </si>
  <si>
    <t>01025D3525B6C8753A6E39B9ECC92194F5F3BDC6DE</t>
  </si>
  <si>
    <t>0103  폐기물  처리비</t>
  </si>
  <si>
    <t>0103</t>
  </si>
  <si>
    <t>6</t>
  </si>
  <si>
    <t>혼합건설폐기물</t>
  </si>
  <si>
    <t>그 밖의 건설폐기물에 가연성 5% 이하 혼합</t>
  </si>
  <si>
    <t>5A78A5A39370FCDD896D1492AD9040B6236665</t>
  </si>
  <si>
    <t>01035A78A5A39370FCDD896D1492AD9040B6236665</t>
  </si>
  <si>
    <t>혼합건설폐기물 상차비</t>
  </si>
  <si>
    <t>(매립지반입대상 폐기물 포함)</t>
  </si>
  <si>
    <t>5A78A5A39370FCDD896D1492AC97F66FA5E615</t>
  </si>
  <si>
    <t>01035A78A5A39370FCDD896D1492AC97F66FA5E615</t>
  </si>
  <si>
    <t>혼합건설폐기물 운반비</t>
  </si>
  <si>
    <t>16톤 암롤트럭, 30km</t>
  </si>
  <si>
    <t>5A78A5A39370FCDD896D1492AC97F66FA5B642</t>
  </si>
  <si>
    <t>01035A78A5A39370FCDD896D1492AC97F66FA5B642</t>
  </si>
  <si>
    <t>0104  도 급 자 관 급</t>
  </si>
  <si>
    <t>0104</t>
  </si>
  <si>
    <t>7</t>
  </si>
  <si>
    <t>레미콘</t>
  </si>
  <si>
    <t>레미콘, 충북(청주권), 25-30-150</t>
  </si>
  <si>
    <t>5D1A55E3B97D506D5922FA263393112C1BD6E3</t>
  </si>
  <si>
    <t>01045D1A55E3B97D506D5922FA263393112C1BD6E3</t>
  </si>
  <si>
    <t>철근콘크리트용봉강</t>
  </si>
  <si>
    <t>철근콘크리트용봉강, 이형봉강(SD400), HD-10, 하치장상차도</t>
  </si>
  <si>
    <t>5D1A55E3B87CF3EFA926DC493293C174C8A66F</t>
  </si>
  <si>
    <t>01045D1A55E3B87CF3EFA926DC493293C174C8A66F</t>
  </si>
  <si>
    <t>철근콘크리트용봉강, 이형봉강(SD400), HD-13, 하치장상차도</t>
  </si>
  <si>
    <t>5D1A55E3B87CF3EFA926DC493293C174C8A668</t>
  </si>
  <si>
    <t>01045D1A55E3B87CF3EFA926DC493293C174C8A668</t>
  </si>
  <si>
    <t>덱플레이트</t>
  </si>
  <si>
    <t>5D1A55E3B179705F898688064F981999F16622</t>
  </si>
  <si>
    <t>01045D1A55E3B179705F898688064F981999F16622</t>
  </si>
  <si>
    <t>조달 수수료</t>
  </si>
  <si>
    <t>주재료비의 0.54%</t>
  </si>
  <si>
    <t>식</t>
  </si>
  <si>
    <t>5B2F4529537270DDE938E29F2696001</t>
  </si>
  <si>
    <t>01045B2F4529537270DDE938E29F2696001</t>
  </si>
  <si>
    <t>비      고</t>
  </si>
  <si>
    <t>A</t>
  </si>
  <si>
    <t>CM</t>
  </si>
  <si>
    <t>B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</si>
  <si>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</si>
  <si>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</si>
  <si>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</si>
  <si>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</si>
  <si>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</si>
  <si>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</si>
  <si>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</si>
  <si>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</si>
  <si>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</si>
  <si>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</si>
  <si>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6개월 이하</t>
  </si>
  <si>
    <t>A2</t>
  </si>
  <si>
    <t>간  접  재  료  비</t>
  </si>
  <si>
    <t>10억 ~ 50억 미만</t>
  </si>
  <si>
    <t>A3</t>
  </si>
  <si>
    <t>작 업 부 산 물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</si>
  <si>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</si>
  <si>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</si>
  <si>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</si>
  <si>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</si>
  <si>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</si>
  <si>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</si>
  <si>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17.4%</t>
  </si>
  <si>
    <t>BS</t>
  </si>
  <si>
    <t>C2</t>
  </si>
  <si>
    <t>산   출    경   비</t>
  </si>
  <si>
    <t>C4</t>
  </si>
  <si>
    <t>산  재  보  험  료</t>
  </si>
  <si>
    <t>노무비 * 3.56%</t>
  </si>
  <si>
    <t>C5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</si>
  <si>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</si>
  <si>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</si>
  <si>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</si>
  <si>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</si>
  <si>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</si>
  <si>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</si>
  <si>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</si>
  <si>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</si>
  <si>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</si>
  <si>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</si>
  <si>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</si>
  <si>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</si>
  <si>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</si>
  <si>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CA</t>
  </si>
  <si>
    <t>산업안전보건관리비</t>
  </si>
  <si>
    <t>A , B 중 작은값</t>
  </si>
  <si>
    <t>CC</t>
  </si>
  <si>
    <t>(재료비+직노+도급자관급/1.1) * 2.28% + 4,325,000</t>
  </si>
  <si>
    <t>CD</t>
  </si>
  <si>
    <t>((재료비+직노) * 2.28% + 4,325,000) * 1.2</t>
  </si>
  <si>
    <t>CG</t>
  </si>
  <si>
    <t>기   타    경   비</t>
  </si>
  <si>
    <t>(재료비+노무비) * 5.2%</t>
  </si>
  <si>
    <t>CH</t>
  </si>
  <si>
    <t>환  경  보  전  비</t>
  </si>
  <si>
    <t>(재료비+직노+경비) * 0.5%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</si>
  <si>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</si>
  <si>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</si>
  <si>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</si>
  <si>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</si>
  <si>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</si>
  <si>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</si>
  <si>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</si>
  <si>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</si>
  <si>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</si>
  <si>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</si>
  <si>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</si>
  <si>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</si>
  <si>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</si>
  <si>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</si>
  <si>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</si>
  <si>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</si>
  <si>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</si>
  <si>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</si>
  <si>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</si>
  <si>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</si>
  <si>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</si>
  <si>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</si>
  <si>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폐기물  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</si>
  <si>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</si>
  <si>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</si>
  <si>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</si>
  <si>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</si>
  <si>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</si>
  <si>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</si>
  <si>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</si>
  <si>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</si>
  <si>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도 급 자 관 급</t>
  </si>
  <si>
    <t>S2</t>
  </si>
  <si>
    <t>총   공   사    비</t>
  </si>
  <si>
    <t>오픈트랜치 폭변경(1층)</t>
    <phoneticPr fontId="1" type="noConversion"/>
  </si>
  <si>
    <t>난간 재도장(바탕처리포함)</t>
    <phoneticPr fontId="1" type="noConversion"/>
  </si>
  <si>
    <t>공사명 : 충북대학교병원 노후 주차시설 개선공사(건축)</t>
    <phoneticPr fontId="1" type="noConversion"/>
  </si>
  <si>
    <t>고  용  보  험  료</t>
    <phoneticPr fontId="1" type="noConversion"/>
  </si>
  <si>
    <t>[ 충북대학교병원 노후 주차시설 개선공사(건축) ]</t>
    <phoneticPr fontId="1" type="noConversion"/>
  </si>
  <si>
    <t>[ 충북대학교병원 노후 주차시설 개선공사(건축)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</si>
</sst>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41" fontId="3" fillId="0" borderId="4" xfId="1" quotePrefix="1" applyFont="1" applyBorder="1" applyAlignment="1">
      <alignment horizontal="center" vertical="center" wrapText="1"/>
    </xf>
    <xf numFmtId="41" fontId="3" fillId="0" borderId="4" xfId="1" applyFont="1" applyBorder="1" applyAlignment="1">
      <alignment vertical="center" wrapText="1"/>
    </xf>
    <xf numFmtId="41" fontId="3" fillId="0" borderId="4" xfId="1" quotePrefix="1" applyFont="1" applyBorder="1" applyAlignment="1">
      <alignment vertical="center" wrapText="1"/>
    </xf>
    <xf numFmtId="41" fontId="0" fillId="0" borderId="0" xfId="1" applyFont="1">
      <alignment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topLeftCell="B1" zoomScale="90" zoomScaleNormal="90" workbookViewId="0">
      <selection activeCell="E8" sqref="E8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style="21" customWidth="1"/>
    <col min="6" max="6" width="80.625" style="21" customWidth="1"/>
    <col min="7" max="7" width="30.625" customWidth="1"/>
  </cols>
  <sheetData>
    <row r="1" spans="1:7" ht="24" customHeight="1" x14ac:dyDescent="0.3">
      <c r="B1" s="24" t="s">
        <v>434</v>
      </c>
      <c r="C1" s="24"/>
      <c r="D1" s="24"/>
      <c r="E1" s="24"/>
      <c r="F1" s="24"/>
      <c r="G1" s="24"/>
    </row>
    <row r="2" spans="1:7" ht="21.95" customHeight="1" x14ac:dyDescent="0.3">
      <c r="B2" s="25" t="s">
        <v>526</v>
      </c>
      <c r="C2" s="25"/>
      <c r="D2" s="25"/>
      <c r="E2" s="25"/>
      <c r="F2" s="26"/>
      <c r="G2" s="26"/>
    </row>
    <row r="3" spans="1:7" ht="21.95" customHeight="1" x14ac:dyDescent="0.3">
      <c r="B3" s="27" t="s">
        <v>435</v>
      </c>
      <c r="C3" s="23"/>
      <c r="D3" s="23"/>
      <c r="E3" s="18" t="s">
        <v>436</v>
      </c>
      <c r="F3" s="18" t="s">
        <v>437</v>
      </c>
      <c r="G3" s="17" t="s">
        <v>430</v>
      </c>
    </row>
    <row r="4" spans="1:7" ht="21.95" customHeight="1" x14ac:dyDescent="0.3">
      <c r="A4" s="1" t="s">
        <v>442</v>
      </c>
      <c r="B4" s="28" t="s">
        <v>438</v>
      </c>
      <c r="C4" s="28" t="s">
        <v>439</v>
      </c>
      <c r="D4" s="17" t="s">
        <v>443</v>
      </c>
      <c r="E4" s="19">
        <f>TRUNC(공종별집계표!F5, 0)</f>
        <v>0</v>
      </c>
      <c r="F4" s="20" t="s">
        <v>51</v>
      </c>
      <c r="G4" s="13" t="s">
        <v>444</v>
      </c>
    </row>
    <row r="5" spans="1:7" ht="21.95" customHeight="1" x14ac:dyDescent="0.3">
      <c r="A5" s="1" t="s">
        <v>445</v>
      </c>
      <c r="B5" s="28"/>
      <c r="C5" s="28"/>
      <c r="D5" s="17" t="s">
        <v>446</v>
      </c>
      <c r="E5" s="19">
        <v>0</v>
      </c>
      <c r="F5" s="20" t="s">
        <v>51</v>
      </c>
      <c r="G5" s="13" t="s">
        <v>447</v>
      </c>
    </row>
    <row r="6" spans="1:7" ht="21.95" customHeight="1" x14ac:dyDescent="0.3">
      <c r="A6" s="1" t="s">
        <v>448</v>
      </c>
      <c r="B6" s="28"/>
      <c r="C6" s="28"/>
      <c r="D6" s="17" t="s">
        <v>449</v>
      </c>
      <c r="E6" s="19">
        <f>TRUNC(공종별집계표!T19, 0)</f>
        <v>0</v>
      </c>
      <c r="F6" s="20" t="s">
        <v>51</v>
      </c>
      <c r="G6" s="13" t="s">
        <v>51</v>
      </c>
    </row>
    <row r="7" spans="1:7" ht="21.95" customHeight="1" x14ac:dyDescent="0.3">
      <c r="A7" s="1" t="s">
        <v>450</v>
      </c>
      <c r="B7" s="28"/>
      <c r="C7" s="28"/>
      <c r="D7" s="17" t="s">
        <v>451</v>
      </c>
      <c r="E7" s="19">
        <f>TRUNC(E4+E5-E6, 0)</f>
        <v>0</v>
      </c>
      <c r="F7" s="20" t="s">
        <v>51</v>
      </c>
      <c r="G7" s="13" t="s">
        <v>51</v>
      </c>
    </row>
    <row r="8" spans="1:7" ht="21.95" customHeight="1" x14ac:dyDescent="0.3">
      <c r="A8" s="1" t="s">
        <v>452</v>
      </c>
      <c r="B8" s="28"/>
      <c r="C8" s="28" t="s">
        <v>440</v>
      </c>
      <c r="D8" s="17" t="s">
        <v>453</v>
      </c>
      <c r="E8" s="19">
        <f>TRUNC(공종별집계표!H5, 0)</f>
        <v>0</v>
      </c>
      <c r="F8" s="20" t="s">
        <v>51</v>
      </c>
      <c r="G8" s="13" t="s">
        <v>51</v>
      </c>
    </row>
    <row r="9" spans="1:7" ht="21.95" customHeight="1" x14ac:dyDescent="0.3">
      <c r="A9" s="1" t="s">
        <v>454</v>
      </c>
      <c r="B9" s="28"/>
      <c r="C9" s="28"/>
      <c r="D9" s="17" t="s">
        <v>455</v>
      </c>
      <c r="E9" s="19">
        <f>TRUNC(E8*0.174, 0)</f>
        <v>0</v>
      </c>
      <c r="F9" s="20" t="s">
        <v>456</v>
      </c>
      <c r="G9" s="13" t="s">
        <v>51</v>
      </c>
    </row>
    <row r="10" spans="1:7" ht="21.95" customHeight="1" x14ac:dyDescent="0.3">
      <c r="A10" s="1" t="s">
        <v>457</v>
      </c>
      <c r="B10" s="28"/>
      <c r="C10" s="28"/>
      <c r="D10" s="17" t="s">
        <v>451</v>
      </c>
      <c r="E10" s="19">
        <f>TRUNC(E8+E9, 0)</f>
        <v>0</v>
      </c>
      <c r="F10" s="20" t="s">
        <v>51</v>
      </c>
      <c r="G10" s="13" t="s">
        <v>51</v>
      </c>
    </row>
    <row r="11" spans="1:7" ht="21.95" customHeight="1" x14ac:dyDescent="0.3">
      <c r="A11" s="1" t="s">
        <v>458</v>
      </c>
      <c r="B11" s="28"/>
      <c r="C11" s="28" t="s">
        <v>441</v>
      </c>
      <c r="D11" s="17" t="s">
        <v>459</v>
      </c>
      <c r="E11" s="19">
        <f>TRUNC(공종별집계표!J5, 0)</f>
        <v>0</v>
      </c>
      <c r="F11" s="20" t="s">
        <v>51</v>
      </c>
      <c r="G11" s="13" t="s">
        <v>51</v>
      </c>
    </row>
    <row r="12" spans="1:7" ht="21.95" customHeight="1" x14ac:dyDescent="0.3">
      <c r="A12" s="1" t="s">
        <v>460</v>
      </c>
      <c r="B12" s="28"/>
      <c r="C12" s="28"/>
      <c r="D12" s="17" t="s">
        <v>461</v>
      </c>
      <c r="E12" s="19">
        <f>TRUNC(E10*0.0356, 0)</f>
        <v>0</v>
      </c>
      <c r="F12" s="20" t="s">
        <v>462</v>
      </c>
      <c r="G12" s="13" t="s">
        <v>51</v>
      </c>
    </row>
    <row r="13" spans="1:7" ht="21.95" customHeight="1" x14ac:dyDescent="0.3">
      <c r="A13" s="1" t="s">
        <v>463</v>
      </c>
      <c r="B13" s="28"/>
      <c r="C13" s="28"/>
      <c r="D13" s="22" t="s">
        <v>527</v>
      </c>
      <c r="E13" s="19">
        <f>TRUNC(E10*0.0101, 0)</f>
        <v>0</v>
      </c>
      <c r="F13" s="20" t="s">
        <v>464</v>
      </c>
      <c r="G13" s="13" t="s">
        <v>51</v>
      </c>
    </row>
    <row r="14" spans="1:7" ht="21.95" customHeight="1" x14ac:dyDescent="0.3">
      <c r="A14" s="1" t="s">
        <v>465</v>
      </c>
      <c r="B14" s="28"/>
      <c r="C14" s="28"/>
      <c r="D14" s="17" t="s">
        <v>466</v>
      </c>
      <c r="E14" s="19">
        <f>TRUNC(E8*0.03595, 0)</f>
        <v>0</v>
      </c>
      <c r="F14" s="20" t="s">
        <v>467</v>
      </c>
      <c r="G14" s="13" t="s">
        <v>51</v>
      </c>
    </row>
    <row r="15" spans="1:7" ht="21.95" customHeight="1" x14ac:dyDescent="0.3">
      <c r="A15" s="1" t="s">
        <v>468</v>
      </c>
      <c r="B15" s="28"/>
      <c r="C15" s="28"/>
      <c r="D15" s="17" t="s">
        <v>469</v>
      </c>
      <c r="E15" s="19">
        <f>TRUNC(E8*0.0475, 0)</f>
        <v>0</v>
      </c>
      <c r="F15" s="20" t="s">
        <v>470</v>
      </c>
      <c r="G15" s="13" t="s">
        <v>51</v>
      </c>
    </row>
    <row r="16" spans="1:7" ht="21.95" customHeight="1" x14ac:dyDescent="0.3">
      <c r="A16" s="1" t="s">
        <v>471</v>
      </c>
      <c r="B16" s="28"/>
      <c r="C16" s="28"/>
      <c r="D16" s="17" t="s">
        <v>472</v>
      </c>
      <c r="E16" s="19">
        <f>TRUNC(E14*0.1314, 0)</f>
        <v>0</v>
      </c>
      <c r="F16" s="20" t="s">
        <v>473</v>
      </c>
      <c r="G16" s="13" t="s">
        <v>51</v>
      </c>
    </row>
    <row r="17" spans="1:7" ht="21.95" customHeight="1" x14ac:dyDescent="0.3">
      <c r="A17" s="1" t="s">
        <v>474</v>
      </c>
      <c r="B17" s="28"/>
      <c r="C17" s="28"/>
      <c r="D17" s="17" t="s">
        <v>475</v>
      </c>
      <c r="E17" s="19">
        <f>TRUNC(E8*0.023, 0)</f>
        <v>0</v>
      </c>
      <c r="F17" s="20" t="s">
        <v>476</v>
      </c>
      <c r="G17" s="13" t="s">
        <v>51</v>
      </c>
    </row>
    <row r="18" spans="1:7" ht="21.95" customHeight="1" x14ac:dyDescent="0.3">
      <c r="A18" s="1" t="s">
        <v>477</v>
      </c>
      <c r="B18" s="28"/>
      <c r="C18" s="28"/>
      <c r="D18" s="17" t="s">
        <v>478</v>
      </c>
      <c r="E18" s="19">
        <f>TRUNC(E19, 0)</f>
        <v>0</v>
      </c>
      <c r="F18" s="20" t="s">
        <v>479</v>
      </c>
      <c r="G18" s="13" t="s">
        <v>51</v>
      </c>
    </row>
    <row r="19" spans="1:7" ht="21.95" customHeight="1" x14ac:dyDescent="0.3">
      <c r="A19" s="1" t="s">
        <v>480</v>
      </c>
      <c r="B19" s="28"/>
      <c r="C19" s="28"/>
      <c r="D19" s="17" t="s">
        <v>431</v>
      </c>
      <c r="E19" s="19">
        <f>TRUNC((E7+E8+(E35/1.1))*0.0228+0, 0)</f>
        <v>0</v>
      </c>
      <c r="F19" s="20" t="s">
        <v>481</v>
      </c>
      <c r="G19" s="13" t="s">
        <v>51</v>
      </c>
    </row>
    <row r="20" spans="1:7" ht="21.95" customHeight="1" x14ac:dyDescent="0.3">
      <c r="A20" s="1" t="s">
        <v>482</v>
      </c>
      <c r="B20" s="28"/>
      <c r="C20" s="28"/>
      <c r="D20" s="17" t="s">
        <v>433</v>
      </c>
      <c r="E20" s="19">
        <f>TRUNC(((E7+E8)*0.0228+0)*1.2, 0)</f>
        <v>0</v>
      </c>
      <c r="F20" s="20" t="s">
        <v>483</v>
      </c>
      <c r="G20" s="13" t="s">
        <v>51</v>
      </c>
    </row>
    <row r="21" spans="1:7" ht="21.95" customHeight="1" x14ac:dyDescent="0.3">
      <c r="A21" s="1" t="s">
        <v>484</v>
      </c>
      <c r="B21" s="28"/>
      <c r="C21" s="28"/>
      <c r="D21" s="17" t="s">
        <v>485</v>
      </c>
      <c r="E21" s="19">
        <f>TRUNC((E7+E10)*0.052, 0)</f>
        <v>0</v>
      </c>
      <c r="F21" s="20" t="s">
        <v>486</v>
      </c>
      <c r="G21" s="13" t="s">
        <v>51</v>
      </c>
    </row>
    <row r="22" spans="1:7" ht="21.95" customHeight="1" x14ac:dyDescent="0.3">
      <c r="A22" s="1" t="s">
        <v>487</v>
      </c>
      <c r="B22" s="28"/>
      <c r="C22" s="28"/>
      <c r="D22" s="17" t="s">
        <v>488</v>
      </c>
      <c r="E22" s="19">
        <f>TRUNC((E7+E8+E11)*0.005, 0)</f>
        <v>0</v>
      </c>
      <c r="F22" s="20" t="s">
        <v>489</v>
      </c>
      <c r="G22" s="13" t="s">
        <v>51</v>
      </c>
    </row>
    <row r="23" spans="1:7" ht="21.95" customHeight="1" x14ac:dyDescent="0.3">
      <c r="A23" s="1" t="s">
        <v>490</v>
      </c>
      <c r="B23" s="28"/>
      <c r="C23" s="28"/>
      <c r="D23" s="17" t="s">
        <v>491</v>
      </c>
      <c r="E23" s="19">
        <f>TRUNC((E7+E8+E11)*0.00081, 0)</f>
        <v>0</v>
      </c>
      <c r="F23" s="20" t="s">
        <v>492</v>
      </c>
      <c r="G23" s="13" t="s">
        <v>493</v>
      </c>
    </row>
    <row r="24" spans="1:7" ht="21.95" customHeight="1" x14ac:dyDescent="0.3">
      <c r="A24" s="1" t="s">
        <v>494</v>
      </c>
      <c r="B24" s="28"/>
      <c r="C24" s="28"/>
      <c r="D24" s="17" t="s">
        <v>495</v>
      </c>
      <c r="E24" s="19">
        <f>TRUNC((E7+E8+E11)*0.0007, 0)</f>
        <v>0</v>
      </c>
      <c r="F24" s="20" t="s">
        <v>496</v>
      </c>
      <c r="G24" s="13" t="s">
        <v>51</v>
      </c>
    </row>
    <row r="25" spans="1:7" ht="21.95" customHeight="1" x14ac:dyDescent="0.3">
      <c r="A25" s="1" t="s">
        <v>432</v>
      </c>
      <c r="B25" s="28"/>
      <c r="C25" s="28"/>
      <c r="D25" s="17" t="s">
        <v>497</v>
      </c>
      <c r="E25" s="19">
        <f>TRUNC(E10*0.00006, 0)</f>
        <v>0</v>
      </c>
      <c r="F25" s="20" t="s">
        <v>498</v>
      </c>
      <c r="G25" s="13" t="s">
        <v>51</v>
      </c>
    </row>
    <row r="26" spans="1:7" ht="21.95" customHeight="1" x14ac:dyDescent="0.3">
      <c r="A26" s="1" t="s">
        <v>499</v>
      </c>
      <c r="B26" s="28"/>
      <c r="C26" s="28"/>
      <c r="D26" s="17" t="s">
        <v>500</v>
      </c>
      <c r="E26" s="19">
        <f>TRUNC(E10*0.0009, 0)</f>
        <v>0</v>
      </c>
      <c r="F26" s="20" t="s">
        <v>501</v>
      </c>
      <c r="G26" s="13" t="s">
        <v>51</v>
      </c>
    </row>
    <row r="27" spans="1:7" ht="21.95" customHeight="1" x14ac:dyDescent="0.3">
      <c r="A27" s="1" t="s">
        <v>502</v>
      </c>
      <c r="B27" s="28"/>
      <c r="C27" s="28"/>
      <c r="D27" s="17" t="s">
        <v>451</v>
      </c>
      <c r="E27" s="19">
        <f>TRUNC(E11+E12+E13+E14+E15+E17+E18+E16+E21+E22+E23+E24+E25+E26, 0)</f>
        <v>0</v>
      </c>
      <c r="F27" s="20" t="s">
        <v>51</v>
      </c>
      <c r="G27" s="13" t="s">
        <v>51</v>
      </c>
    </row>
    <row r="28" spans="1:7" ht="21.95" customHeight="1" x14ac:dyDescent="0.3">
      <c r="A28" s="1" t="s">
        <v>503</v>
      </c>
      <c r="B28" s="23" t="s">
        <v>504</v>
      </c>
      <c r="C28" s="23"/>
      <c r="D28" s="23"/>
      <c r="E28" s="19">
        <f>TRUNC(E7+E10+E27, 0)</f>
        <v>0</v>
      </c>
      <c r="F28" s="20" t="s">
        <v>51</v>
      </c>
      <c r="G28" s="13" t="s">
        <v>51</v>
      </c>
    </row>
    <row r="29" spans="1:7" ht="21.95" customHeight="1" x14ac:dyDescent="0.3">
      <c r="A29" s="1" t="s">
        <v>505</v>
      </c>
      <c r="B29" s="23" t="s">
        <v>506</v>
      </c>
      <c r="C29" s="23"/>
      <c r="D29" s="23"/>
      <c r="E29" s="19">
        <f>TRUNC(E28*0.08, 0)</f>
        <v>0</v>
      </c>
      <c r="F29" s="20" t="s">
        <v>507</v>
      </c>
      <c r="G29" s="13" t="s">
        <v>51</v>
      </c>
    </row>
    <row r="30" spans="1:7" ht="21.95" customHeight="1" x14ac:dyDescent="0.3">
      <c r="A30" s="1" t="s">
        <v>508</v>
      </c>
      <c r="B30" s="23" t="s">
        <v>509</v>
      </c>
      <c r="C30" s="23"/>
      <c r="D30" s="23"/>
      <c r="E30" s="19">
        <f>TRUNC((E10+E27+E29)*0.15, 0)</f>
        <v>0</v>
      </c>
      <c r="F30" s="20" t="s">
        <v>510</v>
      </c>
      <c r="G30" s="13" t="s">
        <v>51</v>
      </c>
    </row>
    <row r="31" spans="1:7" ht="21.95" customHeight="1" x14ac:dyDescent="0.3">
      <c r="A31" s="1" t="s">
        <v>511</v>
      </c>
      <c r="B31" s="23" t="s">
        <v>512</v>
      </c>
      <c r="C31" s="23"/>
      <c r="D31" s="23"/>
      <c r="E31" s="19">
        <f>TRUNC(공종별집계표!T20, 0)</f>
        <v>0</v>
      </c>
      <c r="F31" s="20" t="s">
        <v>51</v>
      </c>
      <c r="G31" s="13" t="s">
        <v>51</v>
      </c>
    </row>
    <row r="32" spans="1:7" ht="21.95" customHeight="1" x14ac:dyDescent="0.3">
      <c r="A32" s="1" t="s">
        <v>513</v>
      </c>
      <c r="B32" s="23" t="s">
        <v>514</v>
      </c>
      <c r="C32" s="23"/>
      <c r="D32" s="23"/>
      <c r="E32" s="19">
        <f>TRUNC(E28+E29+E30+E31, 0)</f>
        <v>0</v>
      </c>
      <c r="F32" s="20" t="s">
        <v>51</v>
      </c>
      <c r="G32" s="13" t="s">
        <v>51</v>
      </c>
    </row>
    <row r="33" spans="1:7" ht="21.95" customHeight="1" x14ac:dyDescent="0.3">
      <c r="A33" s="1" t="s">
        <v>515</v>
      </c>
      <c r="B33" s="23" t="s">
        <v>516</v>
      </c>
      <c r="C33" s="23"/>
      <c r="D33" s="23"/>
      <c r="E33" s="19">
        <f>TRUNC(E32*0.1, 0)</f>
        <v>0</v>
      </c>
      <c r="F33" s="20" t="s">
        <v>517</v>
      </c>
      <c r="G33" s="13" t="s">
        <v>51</v>
      </c>
    </row>
    <row r="34" spans="1:7" ht="21.95" customHeight="1" x14ac:dyDescent="0.3">
      <c r="A34" s="1" t="s">
        <v>518</v>
      </c>
      <c r="B34" s="23" t="s">
        <v>519</v>
      </c>
      <c r="C34" s="23"/>
      <c r="D34" s="23"/>
      <c r="E34" s="19">
        <f>TRUNC(E32+E33, 0)</f>
        <v>0</v>
      </c>
      <c r="F34" s="20" t="s">
        <v>51</v>
      </c>
      <c r="G34" s="13" t="s">
        <v>51</v>
      </c>
    </row>
    <row r="35" spans="1:7" ht="21.95" customHeight="1" x14ac:dyDescent="0.3">
      <c r="A35" s="1" t="s">
        <v>520</v>
      </c>
      <c r="B35" s="23" t="s">
        <v>521</v>
      </c>
      <c r="C35" s="23"/>
      <c r="D35" s="23"/>
      <c r="E35" s="19">
        <f>TRUNC(공종별집계표!T21, 0)</f>
        <v>0</v>
      </c>
      <c r="F35" s="20" t="s">
        <v>51</v>
      </c>
      <c r="G35" s="13" t="s">
        <v>51</v>
      </c>
    </row>
    <row r="36" spans="1:7" ht="21.95" customHeight="1" x14ac:dyDescent="0.3">
      <c r="A36" s="1" t="s">
        <v>522</v>
      </c>
      <c r="B36" s="23" t="s">
        <v>523</v>
      </c>
      <c r="C36" s="23"/>
      <c r="D36" s="23"/>
      <c r="E36" s="19">
        <f>TRUNC(E34+0+E35, 0)</f>
        <v>0</v>
      </c>
      <c r="F36" s="20" t="s">
        <v>51</v>
      </c>
      <c r="G36" s="13" t="s">
        <v>51</v>
      </c>
    </row>
  </sheetData>
  <mergeCells count="17">
    <mergeCell ref="B1:G1"/>
    <mergeCell ref="B2:E2"/>
    <mergeCell ref="F2:G2"/>
    <mergeCell ref="B3:D3"/>
    <mergeCell ref="B4:B27"/>
    <mergeCell ref="C4:C7"/>
    <mergeCell ref="C8:C10"/>
    <mergeCell ref="C11:C27"/>
    <mergeCell ref="B34:D34"/>
    <mergeCell ref="B35:D35"/>
    <mergeCell ref="B36:D36"/>
    <mergeCell ref="B28:D28"/>
    <mergeCell ref="B29:D29"/>
    <mergeCell ref="B30:D30"/>
    <mergeCell ref="B31:D31"/>
    <mergeCell ref="B32:D32"/>
    <mergeCell ref="B33:D33"/>
  </mergeCells>
  <phoneticPr fontId="1" type="noConversion"/>
  <pageMargins left="0.78740157480314965" right="0.19685039370078741" top="0.39370078740157483" bottom="0.19685039370078741" header="0" footer="0"/>
  <pageSetup paperSize="9" scale="69" fitToHeight="0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="85" zoomScaleNormal="85" workbookViewId="0">
      <selection activeCell="A3" sqref="A3:A4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528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30" t="s">
        <v>1</v>
      </c>
      <c r="B3" s="30" t="s">
        <v>2</v>
      </c>
      <c r="C3" s="30" t="s">
        <v>3</v>
      </c>
      <c r="D3" s="30" t="s">
        <v>4</v>
      </c>
      <c r="E3" s="30" t="s">
        <v>5</v>
      </c>
      <c r="F3" s="30"/>
      <c r="G3" s="30" t="s">
        <v>8</v>
      </c>
      <c r="H3" s="30"/>
      <c r="I3" s="30" t="s">
        <v>9</v>
      </c>
      <c r="J3" s="30"/>
      <c r="K3" s="30" t="s">
        <v>10</v>
      </c>
      <c r="L3" s="30"/>
      <c r="M3" s="30" t="s">
        <v>11</v>
      </c>
      <c r="N3" s="29" t="s">
        <v>12</v>
      </c>
      <c r="O3" s="29" t="s">
        <v>13</v>
      </c>
      <c r="P3" s="29" t="s">
        <v>14</v>
      </c>
      <c r="Q3" s="29" t="s">
        <v>15</v>
      </c>
      <c r="R3" s="29" t="s">
        <v>16</v>
      </c>
      <c r="S3" s="29" t="s">
        <v>17</v>
      </c>
      <c r="T3" s="29" t="s">
        <v>18</v>
      </c>
    </row>
    <row r="4" spans="1:20" ht="30" customHeight="1" x14ac:dyDescent="0.3">
      <c r="A4" s="31"/>
      <c r="B4" s="31"/>
      <c r="C4" s="31"/>
      <c r="D4" s="31"/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  <c r="K4" s="12" t="s">
        <v>6</v>
      </c>
      <c r="L4" s="12" t="s">
        <v>7</v>
      </c>
      <c r="M4" s="31"/>
      <c r="N4" s="29"/>
      <c r="O4" s="29"/>
      <c r="P4" s="29"/>
      <c r="Q4" s="29"/>
      <c r="R4" s="29"/>
      <c r="S4" s="29"/>
      <c r="T4" s="29"/>
    </row>
    <row r="5" spans="1:20" ht="30" customHeight="1" x14ac:dyDescent="0.3">
      <c r="A5" s="13" t="s">
        <v>50</v>
      </c>
      <c r="B5" s="13" t="s">
        <v>51</v>
      </c>
      <c r="C5" s="13" t="s">
        <v>51</v>
      </c>
      <c r="D5" s="14">
        <v>1</v>
      </c>
      <c r="E5" s="15">
        <f>F6</f>
        <v>0</v>
      </c>
      <c r="F5" s="15">
        <f t="shared" ref="F5:F21" si="0">E5*D5</f>
        <v>0</v>
      </c>
      <c r="G5" s="15">
        <f>H6</f>
        <v>0</v>
      </c>
      <c r="H5" s="15">
        <f t="shared" ref="H5:H21" si="1">G5*D5</f>
        <v>0</v>
      </c>
      <c r="I5" s="15">
        <f>J6</f>
        <v>0</v>
      </c>
      <c r="J5" s="15">
        <f t="shared" ref="J5:J21" si="2">I5*D5</f>
        <v>0</v>
      </c>
      <c r="K5" s="15">
        <f t="shared" ref="K5:K21" si="3">E5+G5+I5</f>
        <v>0</v>
      </c>
      <c r="L5" s="15">
        <f t="shared" ref="L5:L21" si="4">F5+H5+J5</f>
        <v>0</v>
      </c>
      <c r="M5" s="13" t="s">
        <v>51</v>
      </c>
      <c r="N5" s="2" t="s">
        <v>52</v>
      </c>
      <c r="O5" s="2" t="s">
        <v>51</v>
      </c>
      <c r="P5" s="2" t="s">
        <v>51</v>
      </c>
      <c r="Q5" s="2" t="s">
        <v>51</v>
      </c>
      <c r="R5" s="3">
        <v>1</v>
      </c>
      <c r="S5" s="2" t="s">
        <v>51</v>
      </c>
      <c r="T5" s="11"/>
    </row>
    <row r="6" spans="1:20" ht="30" customHeight="1" x14ac:dyDescent="0.3">
      <c r="A6" s="13" t="s">
        <v>53</v>
      </c>
      <c r="B6" s="13" t="s">
        <v>51</v>
      </c>
      <c r="C6" s="13" t="s">
        <v>51</v>
      </c>
      <c r="D6" s="14">
        <v>1</v>
      </c>
      <c r="E6" s="15">
        <f>F7+F8+F9+F10+F11+F12+F13+F14+F15+F16+F17+F18</f>
        <v>0</v>
      </c>
      <c r="F6" s="15">
        <f t="shared" si="0"/>
        <v>0</v>
      </c>
      <c r="G6" s="15">
        <f>H7+H8+H9+H10+H11+H12+H13+H14+H15+H16+H17+H18</f>
        <v>0</v>
      </c>
      <c r="H6" s="15">
        <f t="shared" si="1"/>
        <v>0</v>
      </c>
      <c r="I6" s="15">
        <f>J7+J8+J9+J10+J11+J12+J13+J14+J15+J16+J17+J18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3" t="s">
        <v>51</v>
      </c>
      <c r="N6" s="2" t="s">
        <v>54</v>
      </c>
      <c r="O6" s="2" t="s">
        <v>51</v>
      </c>
      <c r="P6" s="2" t="s">
        <v>52</v>
      </c>
      <c r="Q6" s="2" t="s">
        <v>51</v>
      </c>
      <c r="R6" s="3">
        <v>2</v>
      </c>
      <c r="S6" s="2" t="s">
        <v>51</v>
      </c>
      <c r="T6" s="11"/>
    </row>
    <row r="7" spans="1:20" ht="30" customHeight="1" x14ac:dyDescent="0.3">
      <c r="A7" s="13" t="s">
        <v>55</v>
      </c>
      <c r="B7" s="13" t="s">
        <v>51</v>
      </c>
      <c r="C7" s="13" t="s">
        <v>51</v>
      </c>
      <c r="D7" s="14">
        <v>1</v>
      </c>
      <c r="E7" s="15">
        <f>공종별내역서!F29</f>
        <v>0</v>
      </c>
      <c r="F7" s="15">
        <f t="shared" si="0"/>
        <v>0</v>
      </c>
      <c r="G7" s="15">
        <f>공종별내역서!H29</f>
        <v>0</v>
      </c>
      <c r="H7" s="15">
        <f t="shared" si="1"/>
        <v>0</v>
      </c>
      <c r="I7" s="15">
        <f>공종별내역서!J29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3" t="s">
        <v>51</v>
      </c>
      <c r="N7" s="2" t="s">
        <v>56</v>
      </c>
      <c r="O7" s="2" t="s">
        <v>51</v>
      </c>
      <c r="P7" s="2" t="s">
        <v>54</v>
      </c>
      <c r="Q7" s="2" t="s">
        <v>51</v>
      </c>
      <c r="R7" s="3">
        <v>3</v>
      </c>
      <c r="S7" s="2" t="s">
        <v>51</v>
      </c>
      <c r="T7" s="11"/>
    </row>
    <row r="8" spans="1:20" ht="30" customHeight="1" x14ac:dyDescent="0.3">
      <c r="A8" s="13" t="s">
        <v>78</v>
      </c>
      <c r="B8" s="13" t="s">
        <v>51</v>
      </c>
      <c r="C8" s="13" t="s">
        <v>51</v>
      </c>
      <c r="D8" s="14">
        <v>1</v>
      </c>
      <c r="E8" s="15">
        <f>공종별내역서!F55</f>
        <v>0</v>
      </c>
      <c r="F8" s="15">
        <f t="shared" si="0"/>
        <v>0</v>
      </c>
      <c r="G8" s="15">
        <f>공종별내역서!H55</f>
        <v>0</v>
      </c>
      <c r="H8" s="15">
        <f t="shared" si="1"/>
        <v>0</v>
      </c>
      <c r="I8" s="15">
        <f>공종별내역서!J55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3" t="s">
        <v>51</v>
      </c>
      <c r="N8" s="2" t="s">
        <v>79</v>
      </c>
      <c r="O8" s="2" t="s">
        <v>51</v>
      </c>
      <c r="P8" s="2" t="s">
        <v>54</v>
      </c>
      <c r="Q8" s="2" t="s">
        <v>51</v>
      </c>
      <c r="R8" s="3">
        <v>3</v>
      </c>
      <c r="S8" s="2" t="s">
        <v>51</v>
      </c>
      <c r="T8" s="11"/>
    </row>
    <row r="9" spans="1:20" ht="30" customHeight="1" x14ac:dyDescent="0.3">
      <c r="A9" s="13" t="s">
        <v>98</v>
      </c>
      <c r="B9" s="13" t="s">
        <v>51</v>
      </c>
      <c r="C9" s="13" t="s">
        <v>51</v>
      </c>
      <c r="D9" s="14">
        <v>1</v>
      </c>
      <c r="E9" s="15">
        <f>공종별내역서!F81</f>
        <v>0</v>
      </c>
      <c r="F9" s="15">
        <f t="shared" si="0"/>
        <v>0</v>
      </c>
      <c r="G9" s="15">
        <f>공종별내역서!H81</f>
        <v>0</v>
      </c>
      <c r="H9" s="15">
        <f t="shared" si="1"/>
        <v>0</v>
      </c>
      <c r="I9" s="15">
        <f>공종별내역서!J81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51</v>
      </c>
      <c r="N9" s="2" t="s">
        <v>99</v>
      </c>
      <c r="O9" s="2" t="s">
        <v>51</v>
      </c>
      <c r="P9" s="2" t="s">
        <v>54</v>
      </c>
      <c r="Q9" s="2" t="s">
        <v>51</v>
      </c>
      <c r="R9" s="3">
        <v>3</v>
      </c>
      <c r="S9" s="2" t="s">
        <v>51</v>
      </c>
      <c r="T9" s="11"/>
    </row>
    <row r="10" spans="1:20" ht="30" customHeight="1" x14ac:dyDescent="0.3">
      <c r="A10" s="13" t="s">
        <v>133</v>
      </c>
      <c r="B10" s="13" t="s">
        <v>51</v>
      </c>
      <c r="C10" s="13" t="s">
        <v>51</v>
      </c>
      <c r="D10" s="14">
        <v>1</v>
      </c>
      <c r="E10" s="15">
        <f>공종별내역서!F107</f>
        <v>0</v>
      </c>
      <c r="F10" s="15">
        <f t="shared" si="0"/>
        <v>0</v>
      </c>
      <c r="G10" s="15">
        <f>공종별내역서!H107</f>
        <v>0</v>
      </c>
      <c r="H10" s="15">
        <f t="shared" si="1"/>
        <v>0</v>
      </c>
      <c r="I10" s="15">
        <f>공종별내역서!J107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51</v>
      </c>
      <c r="N10" s="2" t="s">
        <v>134</v>
      </c>
      <c r="O10" s="2" t="s">
        <v>51</v>
      </c>
      <c r="P10" s="2" t="s">
        <v>54</v>
      </c>
      <c r="Q10" s="2" t="s">
        <v>51</v>
      </c>
      <c r="R10" s="3">
        <v>3</v>
      </c>
      <c r="S10" s="2" t="s">
        <v>51</v>
      </c>
      <c r="T10" s="11"/>
    </row>
    <row r="11" spans="1:20" ht="30" customHeight="1" x14ac:dyDescent="0.3">
      <c r="A11" s="13" t="s">
        <v>183</v>
      </c>
      <c r="B11" s="13" t="s">
        <v>51</v>
      </c>
      <c r="C11" s="13" t="s">
        <v>51</v>
      </c>
      <c r="D11" s="14">
        <v>1</v>
      </c>
      <c r="E11" s="15">
        <f>공종별내역서!F133</f>
        <v>0</v>
      </c>
      <c r="F11" s="15">
        <f t="shared" si="0"/>
        <v>0</v>
      </c>
      <c r="G11" s="15">
        <f>공종별내역서!H133</f>
        <v>0</v>
      </c>
      <c r="H11" s="15">
        <f t="shared" si="1"/>
        <v>0</v>
      </c>
      <c r="I11" s="15">
        <f>공종별내역서!J133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51</v>
      </c>
      <c r="N11" s="2" t="s">
        <v>184</v>
      </c>
      <c r="O11" s="2" t="s">
        <v>51</v>
      </c>
      <c r="P11" s="2" t="s">
        <v>54</v>
      </c>
      <c r="Q11" s="2" t="s">
        <v>51</v>
      </c>
      <c r="R11" s="3">
        <v>3</v>
      </c>
      <c r="S11" s="2" t="s">
        <v>51</v>
      </c>
      <c r="T11" s="11"/>
    </row>
    <row r="12" spans="1:20" ht="30" customHeight="1" x14ac:dyDescent="0.3">
      <c r="A12" s="13" t="s">
        <v>207</v>
      </c>
      <c r="B12" s="13" t="s">
        <v>51</v>
      </c>
      <c r="C12" s="13" t="s">
        <v>51</v>
      </c>
      <c r="D12" s="14">
        <v>1</v>
      </c>
      <c r="E12" s="15">
        <f>공종별내역서!F159</f>
        <v>0</v>
      </c>
      <c r="F12" s="15">
        <f t="shared" si="0"/>
        <v>0</v>
      </c>
      <c r="G12" s="15">
        <f>공종별내역서!H159</f>
        <v>0</v>
      </c>
      <c r="H12" s="15">
        <f t="shared" si="1"/>
        <v>0</v>
      </c>
      <c r="I12" s="15">
        <f>공종별내역서!J159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3" t="s">
        <v>51</v>
      </c>
      <c r="N12" s="2" t="s">
        <v>208</v>
      </c>
      <c r="O12" s="2" t="s">
        <v>51</v>
      </c>
      <c r="P12" s="2" t="s">
        <v>54</v>
      </c>
      <c r="Q12" s="2" t="s">
        <v>51</v>
      </c>
      <c r="R12" s="3">
        <v>3</v>
      </c>
      <c r="S12" s="2" t="s">
        <v>51</v>
      </c>
      <c r="T12" s="11"/>
    </row>
    <row r="13" spans="1:20" ht="30" customHeight="1" x14ac:dyDescent="0.3">
      <c r="A13" s="13" t="s">
        <v>240</v>
      </c>
      <c r="B13" s="13" t="s">
        <v>51</v>
      </c>
      <c r="C13" s="13" t="s">
        <v>51</v>
      </c>
      <c r="D13" s="14">
        <v>1</v>
      </c>
      <c r="E13" s="15">
        <f>공종별내역서!F185</f>
        <v>0</v>
      </c>
      <c r="F13" s="15">
        <f t="shared" si="0"/>
        <v>0</v>
      </c>
      <c r="G13" s="15">
        <f>공종별내역서!H185</f>
        <v>0</v>
      </c>
      <c r="H13" s="15">
        <f t="shared" si="1"/>
        <v>0</v>
      </c>
      <c r="I13" s="15">
        <f>공종별내역서!J185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3" t="s">
        <v>51</v>
      </c>
      <c r="N13" s="2" t="s">
        <v>241</v>
      </c>
      <c r="O13" s="2" t="s">
        <v>51</v>
      </c>
      <c r="P13" s="2" t="s">
        <v>54</v>
      </c>
      <c r="Q13" s="2" t="s">
        <v>51</v>
      </c>
      <c r="R13" s="3">
        <v>3</v>
      </c>
      <c r="S13" s="2" t="s">
        <v>51</v>
      </c>
      <c r="T13" s="11"/>
    </row>
    <row r="14" spans="1:20" ht="30" customHeight="1" x14ac:dyDescent="0.3">
      <c r="A14" s="13" t="s">
        <v>250</v>
      </c>
      <c r="B14" s="13" t="s">
        <v>51</v>
      </c>
      <c r="C14" s="13" t="s">
        <v>51</v>
      </c>
      <c r="D14" s="14">
        <v>1</v>
      </c>
      <c r="E14" s="15">
        <f>공종별내역서!F211</f>
        <v>0</v>
      </c>
      <c r="F14" s="15">
        <f t="shared" si="0"/>
        <v>0</v>
      </c>
      <c r="G14" s="15">
        <f>공종별내역서!H211</f>
        <v>0</v>
      </c>
      <c r="H14" s="15">
        <f t="shared" si="1"/>
        <v>0</v>
      </c>
      <c r="I14" s="15">
        <f>공종별내역서!J211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3" t="s">
        <v>51</v>
      </c>
      <c r="N14" s="2" t="s">
        <v>251</v>
      </c>
      <c r="O14" s="2" t="s">
        <v>51</v>
      </c>
      <c r="P14" s="2" t="s">
        <v>54</v>
      </c>
      <c r="Q14" s="2" t="s">
        <v>51</v>
      </c>
      <c r="R14" s="3">
        <v>3</v>
      </c>
      <c r="S14" s="2" t="s">
        <v>51</v>
      </c>
      <c r="T14" s="11"/>
    </row>
    <row r="15" spans="1:20" ht="30" customHeight="1" x14ac:dyDescent="0.3">
      <c r="A15" s="13" t="s">
        <v>277</v>
      </c>
      <c r="B15" s="13" t="s">
        <v>51</v>
      </c>
      <c r="C15" s="13" t="s">
        <v>51</v>
      </c>
      <c r="D15" s="14">
        <v>1</v>
      </c>
      <c r="E15" s="15">
        <f>공종별내역서!F237</f>
        <v>0</v>
      </c>
      <c r="F15" s="15">
        <f t="shared" si="0"/>
        <v>0</v>
      </c>
      <c r="G15" s="15">
        <f>공종별내역서!H237</f>
        <v>0</v>
      </c>
      <c r="H15" s="15">
        <f t="shared" si="1"/>
        <v>0</v>
      </c>
      <c r="I15" s="15">
        <f>공종별내역서!J237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3" t="s">
        <v>51</v>
      </c>
      <c r="N15" s="2" t="s">
        <v>278</v>
      </c>
      <c r="O15" s="2" t="s">
        <v>51</v>
      </c>
      <c r="P15" s="2" t="s">
        <v>54</v>
      </c>
      <c r="Q15" s="2" t="s">
        <v>51</v>
      </c>
      <c r="R15" s="3">
        <v>3</v>
      </c>
      <c r="S15" s="2" t="s">
        <v>51</v>
      </c>
      <c r="T15" s="11"/>
    </row>
    <row r="16" spans="1:20" ht="30" customHeight="1" x14ac:dyDescent="0.3">
      <c r="A16" s="13" t="s">
        <v>287</v>
      </c>
      <c r="B16" s="13" t="s">
        <v>51</v>
      </c>
      <c r="C16" s="13" t="s">
        <v>51</v>
      </c>
      <c r="D16" s="14">
        <v>1</v>
      </c>
      <c r="E16" s="15">
        <f>공종별내역서!F263</f>
        <v>0</v>
      </c>
      <c r="F16" s="15">
        <f t="shared" si="0"/>
        <v>0</v>
      </c>
      <c r="G16" s="15">
        <f>공종별내역서!H263</f>
        <v>0</v>
      </c>
      <c r="H16" s="15">
        <f t="shared" si="1"/>
        <v>0</v>
      </c>
      <c r="I16" s="15">
        <f>공종별내역서!J263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3" t="s">
        <v>51</v>
      </c>
      <c r="N16" s="2" t="s">
        <v>288</v>
      </c>
      <c r="O16" s="2" t="s">
        <v>51</v>
      </c>
      <c r="P16" s="2" t="s">
        <v>54</v>
      </c>
      <c r="Q16" s="2" t="s">
        <v>51</v>
      </c>
      <c r="R16" s="3">
        <v>3</v>
      </c>
      <c r="S16" s="2" t="s">
        <v>51</v>
      </c>
      <c r="T16" s="11"/>
    </row>
    <row r="17" spans="1:20" ht="30" customHeight="1" x14ac:dyDescent="0.3">
      <c r="A17" s="13" t="s">
        <v>336</v>
      </c>
      <c r="B17" s="13" t="s">
        <v>51</v>
      </c>
      <c r="C17" s="13" t="s">
        <v>51</v>
      </c>
      <c r="D17" s="14">
        <v>1</v>
      </c>
      <c r="E17" s="15">
        <f>공종별내역서!F289</f>
        <v>0</v>
      </c>
      <c r="F17" s="15">
        <f t="shared" si="0"/>
        <v>0</v>
      </c>
      <c r="G17" s="15">
        <f>공종별내역서!H289</f>
        <v>0</v>
      </c>
      <c r="H17" s="15">
        <f t="shared" si="1"/>
        <v>0</v>
      </c>
      <c r="I17" s="15">
        <f>공종별내역서!J289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3" t="s">
        <v>51</v>
      </c>
      <c r="N17" s="2" t="s">
        <v>337</v>
      </c>
      <c r="O17" s="2" t="s">
        <v>51</v>
      </c>
      <c r="P17" s="2" t="s">
        <v>54</v>
      </c>
      <c r="Q17" s="2" t="s">
        <v>51</v>
      </c>
      <c r="R17" s="3">
        <v>3</v>
      </c>
      <c r="S17" s="2" t="s">
        <v>51</v>
      </c>
      <c r="T17" s="11"/>
    </row>
    <row r="18" spans="1:20" ht="30" customHeight="1" x14ac:dyDescent="0.3">
      <c r="A18" s="13" t="s">
        <v>372</v>
      </c>
      <c r="B18" s="13" t="s">
        <v>51</v>
      </c>
      <c r="C18" s="13" t="s">
        <v>51</v>
      </c>
      <c r="D18" s="14">
        <v>1</v>
      </c>
      <c r="E18" s="15">
        <f>공종별내역서!F315</f>
        <v>0</v>
      </c>
      <c r="F18" s="15">
        <f t="shared" si="0"/>
        <v>0</v>
      </c>
      <c r="G18" s="15">
        <f>공종별내역서!H315</f>
        <v>0</v>
      </c>
      <c r="H18" s="15">
        <f t="shared" si="1"/>
        <v>0</v>
      </c>
      <c r="I18" s="15">
        <f>공종별내역서!J315</f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  <c r="M18" s="13" t="s">
        <v>51</v>
      </c>
      <c r="N18" s="2" t="s">
        <v>373</v>
      </c>
      <c r="O18" s="2" t="s">
        <v>51</v>
      </c>
      <c r="P18" s="2" t="s">
        <v>54</v>
      </c>
      <c r="Q18" s="2" t="s">
        <v>51</v>
      </c>
      <c r="R18" s="3">
        <v>3</v>
      </c>
      <c r="S18" s="2" t="s">
        <v>51</v>
      </c>
      <c r="T18" s="11"/>
    </row>
    <row r="19" spans="1:20" ht="30" customHeight="1" x14ac:dyDescent="0.3">
      <c r="A19" s="13" t="s">
        <v>378</v>
      </c>
      <c r="B19" s="13" t="s">
        <v>51</v>
      </c>
      <c r="C19" s="13" t="s">
        <v>51</v>
      </c>
      <c r="D19" s="14">
        <v>1</v>
      </c>
      <c r="E19" s="15">
        <f>공종별내역서!F341</f>
        <v>0</v>
      </c>
      <c r="F19" s="15">
        <f t="shared" si="0"/>
        <v>0</v>
      </c>
      <c r="G19" s="15">
        <f>공종별내역서!H341</f>
        <v>0</v>
      </c>
      <c r="H19" s="15">
        <f t="shared" si="1"/>
        <v>0</v>
      </c>
      <c r="I19" s="15">
        <f>공종별내역서!J341</f>
        <v>0</v>
      </c>
      <c r="J19" s="15">
        <f t="shared" si="2"/>
        <v>0</v>
      </c>
      <c r="K19" s="15">
        <f t="shared" si="3"/>
        <v>0</v>
      </c>
      <c r="L19" s="15">
        <f t="shared" si="4"/>
        <v>0</v>
      </c>
      <c r="M19" s="13" t="s">
        <v>51</v>
      </c>
      <c r="N19" s="2" t="s">
        <v>379</v>
      </c>
      <c r="O19" s="2" t="s">
        <v>51</v>
      </c>
      <c r="P19" s="2" t="s">
        <v>51</v>
      </c>
      <c r="Q19" s="2" t="s">
        <v>380</v>
      </c>
      <c r="R19" s="3">
        <v>2</v>
      </c>
      <c r="S19" s="2" t="s">
        <v>51</v>
      </c>
      <c r="T19" s="11">
        <f>L19*1</f>
        <v>0</v>
      </c>
    </row>
    <row r="20" spans="1:20" ht="30" customHeight="1" x14ac:dyDescent="0.3">
      <c r="A20" s="13" t="s">
        <v>393</v>
      </c>
      <c r="B20" s="13" t="s">
        <v>51</v>
      </c>
      <c r="C20" s="13" t="s">
        <v>51</v>
      </c>
      <c r="D20" s="14">
        <v>1</v>
      </c>
      <c r="E20" s="15">
        <f>공종별내역서!F367</f>
        <v>0</v>
      </c>
      <c r="F20" s="15">
        <f t="shared" si="0"/>
        <v>0</v>
      </c>
      <c r="G20" s="15">
        <f>공종별내역서!H367</f>
        <v>0</v>
      </c>
      <c r="H20" s="15">
        <f t="shared" si="1"/>
        <v>0</v>
      </c>
      <c r="I20" s="15">
        <f>공종별내역서!J367</f>
        <v>0</v>
      </c>
      <c r="J20" s="15">
        <f t="shared" si="2"/>
        <v>0</v>
      </c>
      <c r="K20" s="15">
        <f t="shared" si="3"/>
        <v>0</v>
      </c>
      <c r="L20" s="15">
        <f t="shared" si="4"/>
        <v>0</v>
      </c>
      <c r="M20" s="13" t="s">
        <v>51</v>
      </c>
      <c r="N20" s="2" t="s">
        <v>394</v>
      </c>
      <c r="O20" s="2" t="s">
        <v>51</v>
      </c>
      <c r="P20" s="2" t="s">
        <v>51</v>
      </c>
      <c r="Q20" s="2" t="s">
        <v>395</v>
      </c>
      <c r="R20" s="3">
        <v>2</v>
      </c>
      <c r="S20" s="2" t="s">
        <v>51</v>
      </c>
      <c r="T20" s="11">
        <f>L20*1</f>
        <v>0</v>
      </c>
    </row>
    <row r="21" spans="1:20" ht="30" customHeight="1" x14ac:dyDescent="0.3">
      <c r="A21" s="13" t="s">
        <v>408</v>
      </c>
      <c r="B21" s="13" t="s">
        <v>51</v>
      </c>
      <c r="C21" s="13" t="s">
        <v>51</v>
      </c>
      <c r="D21" s="14">
        <v>1</v>
      </c>
      <c r="E21" s="15">
        <f>공종별내역서!F393</f>
        <v>0</v>
      </c>
      <c r="F21" s="15">
        <f t="shared" si="0"/>
        <v>0</v>
      </c>
      <c r="G21" s="15">
        <f>공종별내역서!H393</f>
        <v>0</v>
      </c>
      <c r="H21" s="15">
        <f t="shared" si="1"/>
        <v>0</v>
      </c>
      <c r="I21" s="15">
        <f>공종별내역서!J393</f>
        <v>0</v>
      </c>
      <c r="J21" s="15">
        <f t="shared" si="2"/>
        <v>0</v>
      </c>
      <c r="K21" s="15">
        <f t="shared" si="3"/>
        <v>0</v>
      </c>
      <c r="L21" s="15">
        <f t="shared" si="4"/>
        <v>0</v>
      </c>
      <c r="M21" s="13" t="s">
        <v>51</v>
      </c>
      <c r="N21" s="2" t="s">
        <v>409</v>
      </c>
      <c r="O21" s="2" t="s">
        <v>51</v>
      </c>
      <c r="P21" s="2" t="s">
        <v>51</v>
      </c>
      <c r="Q21" s="2" t="s">
        <v>410</v>
      </c>
      <c r="R21" s="3">
        <v>2</v>
      </c>
      <c r="S21" s="2" t="s">
        <v>51</v>
      </c>
      <c r="T21" s="11">
        <f>L21*1</f>
        <v>0</v>
      </c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T27" s="10"/>
    </row>
    <row r="28" spans="1:20" ht="30" customHeight="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T28" s="10"/>
    </row>
    <row r="29" spans="1:20" ht="30" customHeight="1" x14ac:dyDescent="0.3">
      <c r="A29" s="13" t="s">
        <v>76</v>
      </c>
      <c r="B29" s="14"/>
      <c r="C29" s="14"/>
      <c r="D29" s="14"/>
      <c r="E29" s="14"/>
      <c r="F29" s="15">
        <f>F5</f>
        <v>0</v>
      </c>
      <c r="G29" s="14"/>
      <c r="H29" s="15">
        <f>H5</f>
        <v>0</v>
      </c>
      <c r="I29" s="14"/>
      <c r="J29" s="15">
        <f>J5</f>
        <v>0</v>
      </c>
      <c r="K29" s="14"/>
      <c r="L29" s="15">
        <f>L5</f>
        <v>0</v>
      </c>
      <c r="M29" s="14"/>
      <c r="T29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65" right="0" top="0.39370078740157483" bottom="0.39370078740157483" header="0" footer="0"/>
  <pageSetup paperSize="9" scale="61" fitToHeight="0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93"/>
  <sheetViews>
    <sheetView zoomScaleNormal="100" workbookViewId="0">
      <selection activeCell="A13" sqref="A13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529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/>
      <c r="G2" s="30" t="s">
        <v>8</v>
      </c>
      <c r="H2" s="30"/>
      <c r="I2" s="30" t="s">
        <v>9</v>
      </c>
      <c r="J2" s="30"/>
      <c r="K2" s="30" t="s">
        <v>10</v>
      </c>
      <c r="L2" s="30"/>
      <c r="M2" s="30" t="s">
        <v>11</v>
      </c>
      <c r="N2" s="29" t="s">
        <v>19</v>
      </c>
      <c r="O2" s="29" t="s">
        <v>13</v>
      </c>
      <c r="P2" s="29" t="s">
        <v>20</v>
      </c>
      <c r="Q2" s="29" t="s">
        <v>12</v>
      </c>
      <c r="R2" s="29" t="s">
        <v>21</v>
      </c>
      <c r="S2" s="29" t="s">
        <v>22</v>
      </c>
      <c r="T2" s="29" t="s">
        <v>23</v>
      </c>
      <c r="U2" s="29" t="s">
        <v>24</v>
      </c>
      <c r="V2" s="29" t="s">
        <v>25</v>
      </c>
      <c r="W2" s="29" t="s">
        <v>26</v>
      </c>
      <c r="X2" s="29" t="s">
        <v>27</v>
      </c>
      <c r="Y2" s="29" t="s">
        <v>28</v>
      </c>
      <c r="Z2" s="29" t="s">
        <v>29</v>
      </c>
      <c r="AA2" s="29" t="s">
        <v>30</v>
      </c>
      <c r="AB2" s="29" t="s">
        <v>31</v>
      </c>
      <c r="AC2" s="29" t="s">
        <v>32</v>
      </c>
      <c r="AD2" s="29" t="s">
        <v>33</v>
      </c>
      <c r="AE2" s="29" t="s">
        <v>34</v>
      </c>
      <c r="AF2" s="29" t="s">
        <v>35</v>
      </c>
      <c r="AG2" s="29" t="s">
        <v>36</v>
      </c>
      <c r="AH2" s="29" t="s">
        <v>37</v>
      </c>
      <c r="AI2" s="29" t="s">
        <v>38</v>
      </c>
      <c r="AJ2" s="29" t="s">
        <v>39</v>
      </c>
      <c r="AK2" s="29" t="s">
        <v>40</v>
      </c>
      <c r="AL2" s="29" t="s">
        <v>41</v>
      </c>
      <c r="AM2" s="29" t="s">
        <v>42</v>
      </c>
      <c r="AN2" s="29" t="s">
        <v>43</v>
      </c>
      <c r="AO2" s="29" t="s">
        <v>44</v>
      </c>
      <c r="AP2" s="29" t="s">
        <v>45</v>
      </c>
      <c r="AQ2" s="29" t="s">
        <v>46</v>
      </c>
      <c r="AR2" s="29" t="s">
        <v>47</v>
      </c>
      <c r="AS2" s="29" t="s">
        <v>15</v>
      </c>
      <c r="AT2" s="29" t="s">
        <v>16</v>
      </c>
      <c r="AU2" s="29" t="s">
        <v>48</v>
      </c>
      <c r="AV2" s="29" t="s">
        <v>49</v>
      </c>
    </row>
    <row r="3" spans="1:48" ht="30" customHeight="1" x14ac:dyDescent="0.3">
      <c r="A3" s="30"/>
      <c r="B3" s="30"/>
      <c r="C3" s="30"/>
      <c r="D3" s="30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30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</row>
    <row r="4" spans="1:48" ht="30" customHeight="1" x14ac:dyDescent="0.3">
      <c r="A4" s="16" t="s">
        <v>55</v>
      </c>
      <c r="B4" s="16" t="s">
        <v>51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56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57</v>
      </c>
      <c r="B5" s="16" t="s">
        <v>58</v>
      </c>
      <c r="C5" s="16" t="s">
        <v>59</v>
      </c>
      <c r="D5" s="14">
        <v>1</v>
      </c>
      <c r="E5" s="15"/>
      <c r="F5" s="15">
        <f>TRUNC(E5*D5, 0)</f>
        <v>0</v>
      </c>
      <c r="G5" s="15"/>
      <c r="H5" s="15">
        <f>TRUNC(G5*D5, 0)</f>
        <v>0</v>
      </c>
      <c r="I5" s="15"/>
      <c r="J5" s="15">
        <f>TRUNC(I5*D5, 0)</f>
        <v>0</v>
      </c>
      <c r="K5" s="15">
        <f t="shared" ref="K5:L8" si="0">TRUNC(E5+G5+I5, 0)</f>
        <v>0</v>
      </c>
      <c r="L5" s="15">
        <f t="shared" si="0"/>
        <v>0</v>
      </c>
      <c r="M5" s="16"/>
      <c r="N5" s="2" t="s">
        <v>60</v>
      </c>
      <c r="O5" s="2" t="s">
        <v>51</v>
      </c>
      <c r="P5" s="2" t="s">
        <v>51</v>
      </c>
      <c r="Q5" s="2" t="s">
        <v>56</v>
      </c>
      <c r="R5" s="2" t="s">
        <v>61</v>
      </c>
      <c r="S5" s="2" t="s">
        <v>62</v>
      </c>
      <c r="T5" s="2" t="s">
        <v>62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63</v>
      </c>
      <c r="AV5" s="3">
        <v>6</v>
      </c>
    </row>
    <row r="6" spans="1:48" ht="30" customHeight="1" x14ac:dyDescent="0.3">
      <c r="A6" s="16" t="s">
        <v>64</v>
      </c>
      <c r="B6" s="16" t="s">
        <v>58</v>
      </c>
      <c r="C6" s="16" t="s">
        <v>59</v>
      </c>
      <c r="D6" s="14">
        <v>1</v>
      </c>
      <c r="E6" s="15"/>
      <c r="F6" s="15">
        <f>TRUNC(E6*D6, 0)</f>
        <v>0</v>
      </c>
      <c r="G6" s="15"/>
      <c r="H6" s="15">
        <f>TRUNC(G6*D6, 0)</f>
        <v>0</v>
      </c>
      <c r="I6" s="15"/>
      <c r="J6" s="15">
        <f>TRUNC(I6*D6, 0)</f>
        <v>0</v>
      </c>
      <c r="K6" s="15">
        <f t="shared" si="0"/>
        <v>0</v>
      </c>
      <c r="L6" s="15">
        <f t="shared" si="0"/>
        <v>0</v>
      </c>
      <c r="M6" s="16"/>
      <c r="N6" s="2" t="s">
        <v>65</v>
      </c>
      <c r="O6" s="2" t="s">
        <v>51</v>
      </c>
      <c r="P6" s="2" t="s">
        <v>51</v>
      </c>
      <c r="Q6" s="2" t="s">
        <v>56</v>
      </c>
      <c r="R6" s="2" t="s">
        <v>61</v>
      </c>
      <c r="S6" s="2" t="s">
        <v>62</v>
      </c>
      <c r="T6" s="2" t="s">
        <v>62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66</v>
      </c>
      <c r="AV6" s="3">
        <v>7</v>
      </c>
    </row>
    <row r="7" spans="1:48" ht="30" customHeight="1" x14ac:dyDescent="0.3">
      <c r="A7" s="16" t="s">
        <v>67</v>
      </c>
      <c r="B7" s="16" t="s">
        <v>68</v>
      </c>
      <c r="C7" s="16" t="s">
        <v>69</v>
      </c>
      <c r="D7" s="14">
        <v>249</v>
      </c>
      <c r="E7" s="15"/>
      <c r="F7" s="15">
        <f>TRUNC(E7*D7, 0)</f>
        <v>0</v>
      </c>
      <c r="G7" s="15"/>
      <c r="H7" s="15">
        <f>TRUNC(G7*D7, 0)</f>
        <v>0</v>
      </c>
      <c r="I7" s="15"/>
      <c r="J7" s="15">
        <f>TRUNC(I7*D7, 0)</f>
        <v>0</v>
      </c>
      <c r="K7" s="15">
        <f t="shared" si="0"/>
        <v>0</v>
      </c>
      <c r="L7" s="15">
        <f t="shared" si="0"/>
        <v>0</v>
      </c>
      <c r="M7" s="16"/>
      <c r="N7" s="2" t="s">
        <v>70</v>
      </c>
      <c r="O7" s="2" t="s">
        <v>51</v>
      </c>
      <c r="P7" s="2" t="s">
        <v>51</v>
      </c>
      <c r="Q7" s="2" t="s">
        <v>56</v>
      </c>
      <c r="R7" s="2" t="s">
        <v>61</v>
      </c>
      <c r="S7" s="2" t="s">
        <v>62</v>
      </c>
      <c r="T7" s="2" t="s">
        <v>62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71</v>
      </c>
      <c r="AV7" s="3">
        <v>4</v>
      </c>
    </row>
    <row r="8" spans="1:48" ht="30" customHeight="1" x14ac:dyDescent="0.3">
      <c r="A8" s="16" t="s">
        <v>72</v>
      </c>
      <c r="B8" s="16" t="s">
        <v>73</v>
      </c>
      <c r="C8" s="16" t="s">
        <v>59</v>
      </c>
      <c r="D8" s="14">
        <v>1</v>
      </c>
      <c r="E8" s="15"/>
      <c r="F8" s="15">
        <f>TRUNC(E8*D8, 0)</f>
        <v>0</v>
      </c>
      <c r="G8" s="15"/>
      <c r="H8" s="15">
        <f>TRUNC(G8*D8, 0)</f>
        <v>0</v>
      </c>
      <c r="I8" s="15"/>
      <c r="J8" s="15">
        <f>TRUNC(I8*D8, 0)</f>
        <v>0</v>
      </c>
      <c r="K8" s="15">
        <f t="shared" si="0"/>
        <v>0</v>
      </c>
      <c r="L8" s="15">
        <f t="shared" si="0"/>
        <v>0</v>
      </c>
      <c r="M8" s="16"/>
      <c r="N8" s="2" t="s">
        <v>74</v>
      </c>
      <c r="O8" s="2" t="s">
        <v>51</v>
      </c>
      <c r="P8" s="2" t="s">
        <v>51</v>
      </c>
      <c r="Q8" s="2" t="s">
        <v>56</v>
      </c>
      <c r="R8" s="2" t="s">
        <v>61</v>
      </c>
      <c r="S8" s="2" t="s">
        <v>62</v>
      </c>
      <c r="T8" s="2" t="s">
        <v>62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75</v>
      </c>
      <c r="AV8" s="3">
        <v>5</v>
      </c>
    </row>
    <row r="9" spans="1:48" ht="30" customHeight="1" x14ac:dyDescent="0.3">
      <c r="A9" s="14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4"/>
      <c r="Q9" s="1" t="s">
        <v>56</v>
      </c>
    </row>
    <row r="10" spans="1:48" ht="30" customHeight="1" x14ac:dyDescent="0.3">
      <c r="A10" s="14"/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4"/>
      <c r="Q10" s="1" t="s">
        <v>56</v>
      </c>
    </row>
    <row r="11" spans="1:48" ht="30" customHeight="1" x14ac:dyDescent="0.3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4"/>
      <c r="Q11" s="1" t="s">
        <v>56</v>
      </c>
    </row>
    <row r="12" spans="1:48" ht="30" customHeight="1" x14ac:dyDescent="0.3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4"/>
      <c r="Q12" s="1" t="s">
        <v>56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56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56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56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56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56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56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56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56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56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56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56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56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56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56</v>
      </c>
    </row>
    <row r="27" spans="1:48" ht="30" customHeight="1" x14ac:dyDescent="0.3">
      <c r="A27" s="14"/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Q27" s="1" t="s">
        <v>56</v>
      </c>
    </row>
    <row r="28" spans="1:48" ht="30" customHeight="1" x14ac:dyDescent="0.3">
      <c r="A28" s="14"/>
      <c r="B28" s="14"/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Q28" s="1" t="s">
        <v>56</v>
      </c>
    </row>
    <row r="29" spans="1:48" ht="30" customHeight="1" x14ac:dyDescent="0.3">
      <c r="A29" s="16" t="s">
        <v>76</v>
      </c>
      <c r="B29" s="14"/>
      <c r="C29" s="14"/>
      <c r="D29" s="14"/>
      <c r="E29" s="15"/>
      <c r="F29" s="15">
        <f>SUMIF(Q5:Q28,"010101",F5:F28)</f>
        <v>0</v>
      </c>
      <c r="G29" s="15"/>
      <c r="H29" s="15">
        <f>SUMIF(Q5:Q28,"010101",H5:H28)</f>
        <v>0</v>
      </c>
      <c r="I29" s="15"/>
      <c r="J29" s="15">
        <f>SUMIF(Q5:Q28,"010101",J5:J28)</f>
        <v>0</v>
      </c>
      <c r="K29" s="15"/>
      <c r="L29" s="15">
        <f>SUMIF(Q5:Q28,"010101",L5:L28)</f>
        <v>0</v>
      </c>
      <c r="M29" s="14"/>
      <c r="N29" t="s">
        <v>77</v>
      </c>
    </row>
    <row r="30" spans="1:48" ht="30" customHeight="1" x14ac:dyDescent="0.3">
      <c r="A30" s="16" t="s">
        <v>78</v>
      </c>
      <c r="B30" s="16" t="s">
        <v>51</v>
      </c>
      <c r="C30" s="14"/>
      <c r="D30" s="14"/>
      <c r="E30" s="15"/>
      <c r="F30" s="15"/>
      <c r="G30" s="15"/>
      <c r="H30" s="15"/>
      <c r="I30" s="15"/>
      <c r="J30" s="15"/>
      <c r="K30" s="15"/>
      <c r="L30" s="15"/>
      <c r="M30" s="14"/>
      <c r="N30" s="3"/>
      <c r="O30" s="3"/>
      <c r="P30" s="3"/>
      <c r="Q30" s="2" t="s">
        <v>79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30" customHeight="1" x14ac:dyDescent="0.3">
      <c r="A31" s="16" t="s">
        <v>80</v>
      </c>
      <c r="B31" s="16" t="s">
        <v>81</v>
      </c>
      <c r="C31" s="16" t="s">
        <v>82</v>
      </c>
      <c r="D31" s="14">
        <v>16</v>
      </c>
      <c r="E31" s="15"/>
      <c r="F31" s="15">
        <f>TRUNC(E31*D31, 0)</f>
        <v>0</v>
      </c>
      <c r="G31" s="15"/>
      <c r="H31" s="15">
        <f>TRUNC(G31*D31, 0)</f>
        <v>0</v>
      </c>
      <c r="I31" s="15"/>
      <c r="J31" s="15">
        <f>TRUNC(I31*D31, 0)</f>
        <v>0</v>
      </c>
      <c r="K31" s="15">
        <f t="shared" ref="K31:L34" si="1">TRUNC(E31+G31+I31, 0)</f>
        <v>0</v>
      </c>
      <c r="L31" s="15">
        <f t="shared" si="1"/>
        <v>0</v>
      </c>
      <c r="M31" s="16"/>
      <c r="N31" s="2" t="s">
        <v>83</v>
      </c>
      <c r="O31" s="2" t="s">
        <v>51</v>
      </c>
      <c r="P31" s="2" t="s">
        <v>51</v>
      </c>
      <c r="Q31" s="2" t="s">
        <v>79</v>
      </c>
      <c r="R31" s="2" t="s">
        <v>61</v>
      </c>
      <c r="S31" s="2" t="s">
        <v>62</v>
      </c>
      <c r="T31" s="2" t="s">
        <v>62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84</v>
      </c>
      <c r="AV31" s="3">
        <v>118</v>
      </c>
    </row>
    <row r="32" spans="1:48" ht="30" customHeight="1" x14ac:dyDescent="0.3">
      <c r="A32" s="16" t="s">
        <v>85</v>
      </c>
      <c r="B32" s="16" t="s">
        <v>86</v>
      </c>
      <c r="C32" s="16" t="s">
        <v>87</v>
      </c>
      <c r="D32" s="14">
        <v>2418</v>
      </c>
      <c r="E32" s="15"/>
      <c r="F32" s="15">
        <f>TRUNC(E32*D32, 0)</f>
        <v>0</v>
      </c>
      <c r="G32" s="15"/>
      <c r="H32" s="15">
        <f>TRUNC(G32*D32, 0)</f>
        <v>0</v>
      </c>
      <c r="I32" s="15"/>
      <c r="J32" s="15">
        <f>TRUNC(I32*D32, 0)</f>
        <v>0</v>
      </c>
      <c r="K32" s="15">
        <f t="shared" si="1"/>
        <v>0</v>
      </c>
      <c r="L32" s="15">
        <f t="shared" si="1"/>
        <v>0</v>
      </c>
      <c r="M32" s="16"/>
      <c r="N32" s="2" t="s">
        <v>88</v>
      </c>
      <c r="O32" s="2" t="s">
        <v>51</v>
      </c>
      <c r="P32" s="2" t="s">
        <v>51</v>
      </c>
      <c r="Q32" s="2" t="s">
        <v>79</v>
      </c>
      <c r="R32" s="2" t="s">
        <v>61</v>
      </c>
      <c r="S32" s="2" t="s">
        <v>62</v>
      </c>
      <c r="T32" s="2" t="s">
        <v>62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89</v>
      </c>
      <c r="AV32" s="3">
        <v>11</v>
      </c>
    </row>
    <row r="33" spans="1:48" ht="30" customHeight="1" x14ac:dyDescent="0.3">
      <c r="A33" s="16" t="s">
        <v>90</v>
      </c>
      <c r="B33" s="16" t="s">
        <v>91</v>
      </c>
      <c r="C33" s="16" t="s">
        <v>87</v>
      </c>
      <c r="D33" s="14">
        <v>2418</v>
      </c>
      <c r="E33" s="15"/>
      <c r="F33" s="15">
        <f>TRUNC(E33*D33, 0)</f>
        <v>0</v>
      </c>
      <c r="G33" s="15"/>
      <c r="H33" s="15">
        <f>TRUNC(G33*D33, 0)</f>
        <v>0</v>
      </c>
      <c r="I33" s="15"/>
      <c r="J33" s="15">
        <f>TRUNC(I33*D33, 0)</f>
        <v>0</v>
      </c>
      <c r="K33" s="15">
        <f t="shared" si="1"/>
        <v>0</v>
      </c>
      <c r="L33" s="15">
        <f t="shared" si="1"/>
        <v>0</v>
      </c>
      <c r="M33" s="16"/>
      <c r="N33" s="2" t="s">
        <v>92</v>
      </c>
      <c r="O33" s="2" t="s">
        <v>51</v>
      </c>
      <c r="P33" s="2" t="s">
        <v>51</v>
      </c>
      <c r="Q33" s="2" t="s">
        <v>79</v>
      </c>
      <c r="R33" s="2" t="s">
        <v>61</v>
      </c>
      <c r="S33" s="2" t="s">
        <v>62</v>
      </c>
      <c r="T33" s="2" t="s">
        <v>62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93</v>
      </c>
      <c r="AV33" s="3">
        <v>10</v>
      </c>
    </row>
    <row r="34" spans="1:48" ht="30" customHeight="1" x14ac:dyDescent="0.3">
      <c r="A34" s="16" t="s">
        <v>94</v>
      </c>
      <c r="B34" s="16" t="s">
        <v>95</v>
      </c>
      <c r="C34" s="16" t="s">
        <v>87</v>
      </c>
      <c r="D34" s="14">
        <v>7255</v>
      </c>
      <c r="E34" s="15"/>
      <c r="F34" s="15">
        <f>TRUNC(E34*D34, 0)</f>
        <v>0</v>
      </c>
      <c r="G34" s="15"/>
      <c r="H34" s="15">
        <f>TRUNC(G34*D34, 0)</f>
        <v>0</v>
      </c>
      <c r="I34" s="15"/>
      <c r="J34" s="15">
        <f>TRUNC(I34*D34, 0)</f>
        <v>0</v>
      </c>
      <c r="K34" s="15">
        <f t="shared" si="1"/>
        <v>0</v>
      </c>
      <c r="L34" s="15">
        <f t="shared" si="1"/>
        <v>0</v>
      </c>
      <c r="M34" s="16"/>
      <c r="N34" s="2" t="s">
        <v>96</v>
      </c>
      <c r="O34" s="2" t="s">
        <v>51</v>
      </c>
      <c r="P34" s="2" t="s">
        <v>51</v>
      </c>
      <c r="Q34" s="2" t="s">
        <v>79</v>
      </c>
      <c r="R34" s="2" t="s">
        <v>61</v>
      </c>
      <c r="S34" s="2" t="s">
        <v>62</v>
      </c>
      <c r="T34" s="2" t="s">
        <v>62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51</v>
      </c>
      <c r="AS34" s="2" t="s">
        <v>51</v>
      </c>
      <c r="AT34" s="3"/>
      <c r="AU34" s="2" t="s">
        <v>97</v>
      </c>
      <c r="AV34" s="3">
        <v>9</v>
      </c>
    </row>
    <row r="35" spans="1:48" ht="30" customHeight="1" x14ac:dyDescent="0.3">
      <c r="A35" s="14"/>
      <c r="B35" s="14"/>
      <c r="C35" s="14"/>
      <c r="D35" s="14"/>
      <c r="E35" s="15"/>
      <c r="F35" s="15"/>
      <c r="G35" s="15"/>
      <c r="H35" s="15"/>
      <c r="I35" s="15"/>
      <c r="J35" s="15"/>
      <c r="K35" s="15"/>
      <c r="L35" s="15"/>
      <c r="M35" s="14"/>
      <c r="Q35" s="1" t="s">
        <v>79</v>
      </c>
    </row>
    <row r="36" spans="1:48" ht="30" customHeight="1" x14ac:dyDescent="0.3">
      <c r="A36" s="14"/>
      <c r="B36" s="14"/>
      <c r="C36" s="14"/>
      <c r="D36" s="14"/>
      <c r="E36" s="15"/>
      <c r="F36" s="15"/>
      <c r="G36" s="15"/>
      <c r="H36" s="15"/>
      <c r="I36" s="15"/>
      <c r="J36" s="15"/>
      <c r="K36" s="15"/>
      <c r="L36" s="15"/>
      <c r="M36" s="14"/>
      <c r="Q36" s="1" t="s">
        <v>79</v>
      </c>
    </row>
    <row r="37" spans="1:48" ht="30" customHeight="1" x14ac:dyDescent="0.3">
      <c r="A37" s="14"/>
      <c r="B37" s="14"/>
      <c r="C37" s="14"/>
      <c r="D37" s="14"/>
      <c r="E37" s="15"/>
      <c r="F37" s="15"/>
      <c r="G37" s="15"/>
      <c r="H37" s="15"/>
      <c r="I37" s="15"/>
      <c r="J37" s="15"/>
      <c r="K37" s="15"/>
      <c r="L37" s="15"/>
      <c r="M37" s="14"/>
      <c r="Q37" s="1" t="s">
        <v>79</v>
      </c>
    </row>
    <row r="38" spans="1:48" ht="30" customHeight="1" x14ac:dyDescent="0.3">
      <c r="A38" s="14"/>
      <c r="B38" s="14"/>
      <c r="C38" s="14"/>
      <c r="D38" s="14"/>
      <c r="E38" s="15"/>
      <c r="F38" s="15"/>
      <c r="G38" s="15"/>
      <c r="H38" s="15"/>
      <c r="I38" s="15"/>
      <c r="J38" s="15"/>
      <c r="K38" s="15"/>
      <c r="L38" s="15"/>
      <c r="M38" s="14"/>
      <c r="Q38" s="1" t="s">
        <v>79</v>
      </c>
    </row>
    <row r="39" spans="1:48" ht="30" customHeight="1" x14ac:dyDescent="0.3">
      <c r="A39" s="14"/>
      <c r="B39" s="14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4"/>
      <c r="Q39" s="1" t="s">
        <v>79</v>
      </c>
    </row>
    <row r="40" spans="1:48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79</v>
      </c>
    </row>
    <row r="41" spans="1:48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79</v>
      </c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79</v>
      </c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79</v>
      </c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79</v>
      </c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79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79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79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79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79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79</v>
      </c>
    </row>
    <row r="51" spans="1:48" ht="30" customHeight="1" x14ac:dyDescent="0.3">
      <c r="A51" s="14"/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Q51" s="1" t="s">
        <v>79</v>
      </c>
    </row>
    <row r="52" spans="1:48" ht="30" customHeight="1" x14ac:dyDescent="0.3">
      <c r="A52" s="14"/>
      <c r="B52" s="14"/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Q52" s="1" t="s">
        <v>79</v>
      </c>
    </row>
    <row r="53" spans="1:48" ht="30" customHeight="1" x14ac:dyDescent="0.3">
      <c r="A53" s="14"/>
      <c r="B53" s="14"/>
      <c r="C53" s="14"/>
      <c r="D53" s="14"/>
      <c r="E53" s="15"/>
      <c r="F53" s="15"/>
      <c r="G53" s="15"/>
      <c r="H53" s="15"/>
      <c r="I53" s="15"/>
      <c r="J53" s="15"/>
      <c r="K53" s="15"/>
      <c r="L53" s="15"/>
      <c r="M53" s="14"/>
      <c r="Q53" s="1" t="s">
        <v>79</v>
      </c>
    </row>
    <row r="54" spans="1:48" ht="30" customHeight="1" x14ac:dyDescent="0.3">
      <c r="A54" s="14"/>
      <c r="B54" s="14"/>
      <c r="C54" s="14"/>
      <c r="D54" s="14"/>
      <c r="E54" s="15"/>
      <c r="F54" s="15"/>
      <c r="G54" s="15"/>
      <c r="H54" s="15"/>
      <c r="I54" s="15"/>
      <c r="J54" s="15"/>
      <c r="K54" s="15"/>
      <c r="L54" s="15"/>
      <c r="M54" s="14"/>
      <c r="Q54" s="1" t="s">
        <v>79</v>
      </c>
    </row>
    <row r="55" spans="1:48" ht="30" customHeight="1" x14ac:dyDescent="0.3">
      <c r="A55" s="16" t="s">
        <v>76</v>
      </c>
      <c r="B55" s="14"/>
      <c r="C55" s="14"/>
      <c r="D55" s="14"/>
      <c r="E55" s="15"/>
      <c r="F55" s="15">
        <f>SUMIF(Q31:Q54,"010102",F31:F54)</f>
        <v>0</v>
      </c>
      <c r="G55" s="15"/>
      <c r="H55" s="15">
        <f>SUMIF(Q31:Q54,"010102",H31:H54)</f>
        <v>0</v>
      </c>
      <c r="I55" s="15"/>
      <c r="J55" s="15">
        <f>SUMIF(Q31:Q54,"010102",J31:J54)</f>
        <v>0</v>
      </c>
      <c r="K55" s="15"/>
      <c r="L55" s="15">
        <f>SUMIF(Q31:Q54,"010102",L31:L54)</f>
        <v>0</v>
      </c>
      <c r="M55" s="14"/>
      <c r="N55" t="s">
        <v>77</v>
      </c>
    </row>
    <row r="56" spans="1:48" ht="30" customHeight="1" x14ac:dyDescent="0.3">
      <c r="A56" s="16" t="s">
        <v>98</v>
      </c>
      <c r="B56" s="16" t="s">
        <v>51</v>
      </c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14"/>
      <c r="N56" s="3"/>
      <c r="O56" s="3"/>
      <c r="P56" s="3"/>
      <c r="Q56" s="2" t="s">
        <v>99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 x14ac:dyDescent="0.3">
      <c r="A57" s="16" t="s">
        <v>100</v>
      </c>
      <c r="B57" s="16" t="s">
        <v>101</v>
      </c>
      <c r="C57" s="16" t="s">
        <v>102</v>
      </c>
      <c r="D57" s="14">
        <v>305</v>
      </c>
      <c r="E57" s="15"/>
      <c r="F57" s="15">
        <f t="shared" ref="F57:F64" si="2">TRUNC(E57*D57, 0)</f>
        <v>0</v>
      </c>
      <c r="G57" s="15"/>
      <c r="H57" s="15">
        <f t="shared" ref="H57:H64" si="3">TRUNC(G57*D57, 0)</f>
        <v>0</v>
      </c>
      <c r="I57" s="15"/>
      <c r="J57" s="15">
        <f t="shared" ref="J57:J64" si="4">TRUNC(I57*D57, 0)</f>
        <v>0</v>
      </c>
      <c r="K57" s="15">
        <f t="shared" ref="K57:L64" si="5">TRUNC(E57+G57+I57, 0)</f>
        <v>0</v>
      </c>
      <c r="L57" s="15">
        <f t="shared" si="5"/>
        <v>0</v>
      </c>
      <c r="M57" s="16"/>
      <c r="N57" s="2" t="s">
        <v>103</v>
      </c>
      <c r="O57" s="2" t="s">
        <v>51</v>
      </c>
      <c r="P57" s="2" t="s">
        <v>51</v>
      </c>
      <c r="Q57" s="2" t="s">
        <v>99</v>
      </c>
      <c r="R57" s="2" t="s">
        <v>62</v>
      </c>
      <c r="S57" s="2" t="s">
        <v>62</v>
      </c>
      <c r="T57" s="2" t="s">
        <v>61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51</v>
      </c>
      <c r="AS57" s="2" t="s">
        <v>51</v>
      </c>
      <c r="AT57" s="3"/>
      <c r="AU57" s="2" t="s">
        <v>104</v>
      </c>
      <c r="AV57" s="3">
        <v>83</v>
      </c>
    </row>
    <row r="58" spans="1:48" ht="30" customHeight="1" x14ac:dyDescent="0.3">
      <c r="A58" s="16" t="s">
        <v>105</v>
      </c>
      <c r="B58" s="16" t="s">
        <v>106</v>
      </c>
      <c r="C58" s="16" t="s">
        <v>102</v>
      </c>
      <c r="D58" s="14">
        <v>302</v>
      </c>
      <c r="E58" s="15"/>
      <c r="F58" s="15">
        <f t="shared" si="2"/>
        <v>0</v>
      </c>
      <c r="G58" s="15"/>
      <c r="H58" s="15">
        <f t="shared" si="3"/>
        <v>0</v>
      </c>
      <c r="I58" s="15"/>
      <c r="J58" s="15">
        <f t="shared" si="4"/>
        <v>0</v>
      </c>
      <c r="K58" s="15">
        <f t="shared" si="5"/>
        <v>0</v>
      </c>
      <c r="L58" s="15">
        <f t="shared" si="5"/>
        <v>0</v>
      </c>
      <c r="M58" s="16"/>
      <c r="N58" s="2" t="s">
        <v>107</v>
      </c>
      <c r="O58" s="2" t="s">
        <v>51</v>
      </c>
      <c r="P58" s="2" t="s">
        <v>51</v>
      </c>
      <c r="Q58" s="2" t="s">
        <v>99</v>
      </c>
      <c r="R58" s="2" t="s">
        <v>61</v>
      </c>
      <c r="S58" s="2" t="s">
        <v>62</v>
      </c>
      <c r="T58" s="2" t="s">
        <v>62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51</v>
      </c>
      <c r="AS58" s="2" t="s">
        <v>51</v>
      </c>
      <c r="AT58" s="3"/>
      <c r="AU58" s="2" t="s">
        <v>108</v>
      </c>
      <c r="AV58" s="3">
        <v>91</v>
      </c>
    </row>
    <row r="59" spans="1:48" ht="30" customHeight="1" x14ac:dyDescent="0.3">
      <c r="A59" s="16" t="s">
        <v>109</v>
      </c>
      <c r="B59" s="16" t="s">
        <v>110</v>
      </c>
      <c r="C59" s="16" t="s">
        <v>111</v>
      </c>
      <c r="D59" s="14">
        <v>12.818</v>
      </c>
      <c r="E59" s="15"/>
      <c r="F59" s="15">
        <f t="shared" si="2"/>
        <v>0</v>
      </c>
      <c r="G59" s="15"/>
      <c r="H59" s="15">
        <f t="shared" si="3"/>
        <v>0</v>
      </c>
      <c r="I59" s="15"/>
      <c r="J59" s="15">
        <f t="shared" si="4"/>
        <v>0</v>
      </c>
      <c r="K59" s="15">
        <f t="shared" si="5"/>
        <v>0</v>
      </c>
      <c r="L59" s="15">
        <f t="shared" si="5"/>
        <v>0</v>
      </c>
      <c r="M59" s="16"/>
      <c r="N59" s="2" t="s">
        <v>112</v>
      </c>
      <c r="O59" s="2" t="s">
        <v>51</v>
      </c>
      <c r="P59" s="2" t="s">
        <v>51</v>
      </c>
      <c r="Q59" s="2" t="s">
        <v>99</v>
      </c>
      <c r="R59" s="2" t="s">
        <v>62</v>
      </c>
      <c r="S59" s="2" t="s">
        <v>62</v>
      </c>
      <c r="T59" s="2" t="s">
        <v>61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51</v>
      </c>
      <c r="AS59" s="2" t="s">
        <v>51</v>
      </c>
      <c r="AT59" s="3"/>
      <c r="AU59" s="2" t="s">
        <v>113</v>
      </c>
      <c r="AV59" s="3">
        <v>85</v>
      </c>
    </row>
    <row r="60" spans="1:48" ht="30" customHeight="1" x14ac:dyDescent="0.3">
      <c r="A60" s="16" t="s">
        <v>109</v>
      </c>
      <c r="B60" s="16" t="s">
        <v>114</v>
      </c>
      <c r="C60" s="16" t="s">
        <v>111</v>
      </c>
      <c r="D60" s="14">
        <v>2.8660000000000001</v>
      </c>
      <c r="E60" s="15"/>
      <c r="F60" s="15">
        <f t="shared" si="2"/>
        <v>0</v>
      </c>
      <c r="G60" s="15"/>
      <c r="H60" s="15">
        <f t="shared" si="3"/>
        <v>0</v>
      </c>
      <c r="I60" s="15"/>
      <c r="J60" s="15">
        <f t="shared" si="4"/>
        <v>0</v>
      </c>
      <c r="K60" s="15">
        <f t="shared" si="5"/>
        <v>0</v>
      </c>
      <c r="L60" s="15">
        <f t="shared" si="5"/>
        <v>0</v>
      </c>
      <c r="M60" s="16"/>
      <c r="N60" s="2" t="s">
        <v>115</v>
      </c>
      <c r="O60" s="2" t="s">
        <v>51</v>
      </c>
      <c r="P60" s="2" t="s">
        <v>51</v>
      </c>
      <c r="Q60" s="2" t="s">
        <v>99</v>
      </c>
      <c r="R60" s="2" t="s">
        <v>62</v>
      </c>
      <c r="S60" s="2" t="s">
        <v>62</v>
      </c>
      <c r="T60" s="2" t="s">
        <v>61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51</v>
      </c>
      <c r="AS60" s="2" t="s">
        <v>51</v>
      </c>
      <c r="AT60" s="3"/>
      <c r="AU60" s="2" t="s">
        <v>116</v>
      </c>
      <c r="AV60" s="3">
        <v>86</v>
      </c>
    </row>
    <row r="61" spans="1:48" ht="30" customHeight="1" x14ac:dyDescent="0.3">
      <c r="A61" s="16" t="s">
        <v>117</v>
      </c>
      <c r="B61" s="16" t="s">
        <v>118</v>
      </c>
      <c r="C61" s="16" t="s">
        <v>111</v>
      </c>
      <c r="D61" s="14">
        <v>15.228</v>
      </c>
      <c r="E61" s="15"/>
      <c r="F61" s="15">
        <f t="shared" si="2"/>
        <v>0</v>
      </c>
      <c r="G61" s="15"/>
      <c r="H61" s="15">
        <f t="shared" si="3"/>
        <v>0</v>
      </c>
      <c r="I61" s="15"/>
      <c r="J61" s="15">
        <f t="shared" si="4"/>
        <v>0</v>
      </c>
      <c r="K61" s="15">
        <f t="shared" si="5"/>
        <v>0</v>
      </c>
      <c r="L61" s="15">
        <f t="shared" si="5"/>
        <v>0</v>
      </c>
      <c r="M61" s="16"/>
      <c r="N61" s="2" t="s">
        <v>119</v>
      </c>
      <c r="O61" s="2" t="s">
        <v>51</v>
      </c>
      <c r="P61" s="2" t="s">
        <v>51</v>
      </c>
      <c r="Q61" s="2" t="s">
        <v>99</v>
      </c>
      <c r="R61" s="2" t="s">
        <v>61</v>
      </c>
      <c r="S61" s="2" t="s">
        <v>62</v>
      </c>
      <c r="T61" s="2" t="s">
        <v>62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51</v>
      </c>
      <c r="AS61" s="2" t="s">
        <v>51</v>
      </c>
      <c r="AT61" s="3"/>
      <c r="AU61" s="2" t="s">
        <v>120</v>
      </c>
      <c r="AV61" s="3">
        <v>87</v>
      </c>
    </row>
    <row r="62" spans="1:48" ht="30" customHeight="1" x14ac:dyDescent="0.3">
      <c r="A62" s="16" t="s">
        <v>121</v>
      </c>
      <c r="B62" s="16" t="s">
        <v>122</v>
      </c>
      <c r="C62" s="16" t="s">
        <v>87</v>
      </c>
      <c r="D62" s="14">
        <v>2456</v>
      </c>
      <c r="E62" s="15"/>
      <c r="F62" s="15">
        <f t="shared" si="2"/>
        <v>0</v>
      </c>
      <c r="G62" s="15"/>
      <c r="H62" s="15">
        <f t="shared" si="3"/>
        <v>0</v>
      </c>
      <c r="I62" s="15"/>
      <c r="J62" s="15">
        <f t="shared" si="4"/>
        <v>0</v>
      </c>
      <c r="K62" s="15">
        <f t="shared" si="5"/>
        <v>0</v>
      </c>
      <c r="L62" s="15">
        <f t="shared" si="5"/>
        <v>0</v>
      </c>
      <c r="M62" s="16"/>
      <c r="N62" s="2" t="s">
        <v>123</v>
      </c>
      <c r="O62" s="2" t="s">
        <v>51</v>
      </c>
      <c r="P62" s="2" t="s">
        <v>51</v>
      </c>
      <c r="Q62" s="2" t="s">
        <v>99</v>
      </c>
      <c r="R62" s="2" t="s">
        <v>62</v>
      </c>
      <c r="S62" s="2" t="s">
        <v>62</v>
      </c>
      <c r="T62" s="2" t="s">
        <v>61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51</v>
      </c>
      <c r="AS62" s="2" t="s">
        <v>51</v>
      </c>
      <c r="AT62" s="3"/>
      <c r="AU62" s="2" t="s">
        <v>124</v>
      </c>
      <c r="AV62" s="3">
        <v>112</v>
      </c>
    </row>
    <row r="63" spans="1:48" ht="30" customHeight="1" x14ac:dyDescent="0.3">
      <c r="A63" s="16" t="s">
        <v>125</v>
      </c>
      <c r="B63" s="16" t="s">
        <v>126</v>
      </c>
      <c r="C63" s="16" t="s">
        <v>87</v>
      </c>
      <c r="D63" s="14">
        <v>2456</v>
      </c>
      <c r="E63" s="15"/>
      <c r="F63" s="15">
        <f t="shared" si="2"/>
        <v>0</v>
      </c>
      <c r="G63" s="15"/>
      <c r="H63" s="15">
        <f t="shared" si="3"/>
        <v>0</v>
      </c>
      <c r="I63" s="15"/>
      <c r="J63" s="15">
        <f t="shared" si="4"/>
        <v>0</v>
      </c>
      <c r="K63" s="15">
        <f t="shared" si="5"/>
        <v>0</v>
      </c>
      <c r="L63" s="15">
        <f t="shared" si="5"/>
        <v>0</v>
      </c>
      <c r="M63" s="16"/>
      <c r="N63" s="2" t="s">
        <v>127</v>
      </c>
      <c r="O63" s="2" t="s">
        <v>51</v>
      </c>
      <c r="P63" s="2" t="s">
        <v>51</v>
      </c>
      <c r="Q63" s="2" t="s">
        <v>99</v>
      </c>
      <c r="R63" s="2" t="s">
        <v>61</v>
      </c>
      <c r="S63" s="2" t="s">
        <v>62</v>
      </c>
      <c r="T63" s="2" t="s">
        <v>62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51</v>
      </c>
      <c r="AS63" s="2" t="s">
        <v>51</v>
      </c>
      <c r="AT63" s="3"/>
      <c r="AU63" s="2" t="s">
        <v>128</v>
      </c>
      <c r="AV63" s="3">
        <v>89</v>
      </c>
    </row>
    <row r="64" spans="1:48" ht="30" customHeight="1" x14ac:dyDescent="0.3">
      <c r="A64" s="16" t="s">
        <v>129</v>
      </c>
      <c r="B64" s="16" t="s">
        <v>130</v>
      </c>
      <c r="C64" s="16" t="s">
        <v>87</v>
      </c>
      <c r="D64" s="14">
        <v>114</v>
      </c>
      <c r="E64" s="15"/>
      <c r="F64" s="15">
        <f t="shared" si="2"/>
        <v>0</v>
      </c>
      <c r="G64" s="15"/>
      <c r="H64" s="15">
        <f t="shared" si="3"/>
        <v>0</v>
      </c>
      <c r="I64" s="15"/>
      <c r="J64" s="15">
        <f t="shared" si="4"/>
        <v>0</v>
      </c>
      <c r="K64" s="15">
        <f t="shared" si="5"/>
        <v>0</v>
      </c>
      <c r="L64" s="15">
        <f t="shared" si="5"/>
        <v>0</v>
      </c>
      <c r="M64" s="16"/>
      <c r="N64" s="2" t="s">
        <v>131</v>
      </c>
      <c r="O64" s="2" t="s">
        <v>51</v>
      </c>
      <c r="P64" s="2" t="s">
        <v>51</v>
      </c>
      <c r="Q64" s="2" t="s">
        <v>99</v>
      </c>
      <c r="R64" s="2" t="s">
        <v>61</v>
      </c>
      <c r="S64" s="2" t="s">
        <v>62</v>
      </c>
      <c r="T64" s="2" t="s">
        <v>62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51</v>
      </c>
      <c r="AS64" s="2" t="s">
        <v>51</v>
      </c>
      <c r="AT64" s="3"/>
      <c r="AU64" s="2" t="s">
        <v>132</v>
      </c>
      <c r="AV64" s="3">
        <v>90</v>
      </c>
    </row>
    <row r="65" spans="1:17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99</v>
      </c>
    </row>
    <row r="66" spans="1:17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99</v>
      </c>
    </row>
    <row r="67" spans="1:17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99</v>
      </c>
    </row>
    <row r="68" spans="1:17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99</v>
      </c>
    </row>
    <row r="69" spans="1:17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99</v>
      </c>
    </row>
    <row r="70" spans="1:17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99</v>
      </c>
    </row>
    <row r="71" spans="1:17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99</v>
      </c>
    </row>
    <row r="72" spans="1:17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99</v>
      </c>
    </row>
    <row r="73" spans="1:17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99</v>
      </c>
    </row>
    <row r="74" spans="1:17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99</v>
      </c>
    </row>
    <row r="75" spans="1:17" ht="30" customHeight="1" x14ac:dyDescent="0.3">
      <c r="A75" s="14"/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Q75" s="1" t="s">
        <v>99</v>
      </c>
    </row>
    <row r="76" spans="1:17" ht="30" customHeight="1" x14ac:dyDescent="0.3">
      <c r="A76" s="14"/>
      <c r="B76" s="14"/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Q76" s="1" t="s">
        <v>99</v>
      </c>
    </row>
    <row r="77" spans="1:17" ht="30" customHeight="1" x14ac:dyDescent="0.3">
      <c r="A77" s="14"/>
      <c r="B77" s="14"/>
      <c r="C77" s="14"/>
      <c r="D77" s="14"/>
      <c r="E77" s="15"/>
      <c r="F77" s="15"/>
      <c r="G77" s="15"/>
      <c r="H77" s="15"/>
      <c r="I77" s="15"/>
      <c r="J77" s="15"/>
      <c r="K77" s="15"/>
      <c r="L77" s="15"/>
      <c r="M77" s="14"/>
      <c r="Q77" s="1" t="s">
        <v>99</v>
      </c>
    </row>
    <row r="78" spans="1:17" ht="30" customHeight="1" x14ac:dyDescent="0.3">
      <c r="A78" s="14"/>
      <c r="B78" s="14"/>
      <c r="C78" s="14"/>
      <c r="D78" s="14"/>
      <c r="E78" s="15"/>
      <c r="F78" s="15"/>
      <c r="G78" s="15"/>
      <c r="H78" s="15"/>
      <c r="I78" s="15"/>
      <c r="J78" s="15"/>
      <c r="K78" s="15"/>
      <c r="L78" s="15"/>
      <c r="M78" s="14"/>
      <c r="Q78" s="1" t="s">
        <v>99</v>
      </c>
    </row>
    <row r="79" spans="1:17" ht="30" customHeight="1" x14ac:dyDescent="0.3">
      <c r="A79" s="14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4"/>
      <c r="Q79" s="1" t="s">
        <v>99</v>
      </c>
    </row>
    <row r="80" spans="1:17" ht="30" customHeight="1" x14ac:dyDescent="0.3">
      <c r="A80" s="14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4"/>
      <c r="Q80" s="1" t="s">
        <v>99</v>
      </c>
    </row>
    <row r="81" spans="1:48" ht="30" customHeight="1" x14ac:dyDescent="0.3">
      <c r="A81" s="16" t="s">
        <v>76</v>
      </c>
      <c r="B81" s="14"/>
      <c r="C81" s="14"/>
      <c r="D81" s="14"/>
      <c r="E81" s="15"/>
      <c r="F81" s="15">
        <f>SUMIF(Q57:Q80,"010103",F57:F80)</f>
        <v>0</v>
      </c>
      <c r="G81" s="15"/>
      <c r="H81" s="15">
        <f>SUMIF(Q57:Q80,"010103",H57:H80)</f>
        <v>0</v>
      </c>
      <c r="I81" s="15"/>
      <c r="J81" s="15">
        <f>SUMIF(Q57:Q80,"010103",J57:J80)</f>
        <v>0</v>
      </c>
      <c r="K81" s="15"/>
      <c r="L81" s="15">
        <f>SUMIF(Q57:Q80,"010103",L57:L80)</f>
        <v>0</v>
      </c>
      <c r="M81" s="14"/>
      <c r="N81" t="s">
        <v>77</v>
      </c>
    </row>
    <row r="82" spans="1:48" ht="30" customHeight="1" x14ac:dyDescent="0.3">
      <c r="A82" s="16" t="s">
        <v>133</v>
      </c>
      <c r="B82" s="16" t="s">
        <v>51</v>
      </c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N82" s="3"/>
      <c r="O82" s="3"/>
      <c r="P82" s="3"/>
      <c r="Q82" s="2" t="s">
        <v>134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ht="30" customHeight="1" x14ac:dyDescent="0.3">
      <c r="A83" s="16" t="s">
        <v>135</v>
      </c>
      <c r="B83" s="16" t="s">
        <v>136</v>
      </c>
      <c r="C83" s="16" t="s">
        <v>69</v>
      </c>
      <c r="D83" s="14">
        <v>5</v>
      </c>
      <c r="E83" s="15"/>
      <c r="F83" s="15">
        <f t="shared" ref="F83:F94" si="6">TRUNC(E83*D83, 0)</f>
        <v>0</v>
      </c>
      <c r="G83" s="15"/>
      <c r="H83" s="15">
        <f t="shared" ref="H83:H94" si="7">TRUNC(G83*D83, 0)</f>
        <v>0</v>
      </c>
      <c r="I83" s="15"/>
      <c r="J83" s="15">
        <f t="shared" ref="J83:J94" si="8">TRUNC(I83*D83, 0)</f>
        <v>0</v>
      </c>
      <c r="K83" s="15">
        <f t="shared" ref="K83:K94" si="9">TRUNC(E83+G83+I83, 0)</f>
        <v>0</v>
      </c>
      <c r="L83" s="15">
        <f t="shared" ref="L83:L94" si="10">TRUNC(F83+H83+J83, 0)</f>
        <v>0</v>
      </c>
      <c r="M83" s="16"/>
      <c r="N83" s="2" t="s">
        <v>137</v>
      </c>
      <c r="O83" s="2" t="s">
        <v>51</v>
      </c>
      <c r="P83" s="2" t="s">
        <v>51</v>
      </c>
      <c r="Q83" s="2" t="s">
        <v>134</v>
      </c>
      <c r="R83" s="2" t="s">
        <v>61</v>
      </c>
      <c r="S83" s="2" t="s">
        <v>62</v>
      </c>
      <c r="T83" s="2" t="s">
        <v>62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51</v>
      </c>
      <c r="AS83" s="2" t="s">
        <v>51</v>
      </c>
      <c r="AT83" s="3"/>
      <c r="AU83" s="2" t="s">
        <v>138</v>
      </c>
      <c r="AV83" s="3">
        <v>20</v>
      </c>
    </row>
    <row r="84" spans="1:48" ht="30" customHeight="1" x14ac:dyDescent="0.3">
      <c r="A84" s="16" t="s">
        <v>139</v>
      </c>
      <c r="B84" s="16" t="s">
        <v>140</v>
      </c>
      <c r="C84" s="16" t="s">
        <v>87</v>
      </c>
      <c r="D84" s="14">
        <v>78</v>
      </c>
      <c r="E84" s="15"/>
      <c r="F84" s="15">
        <f t="shared" si="6"/>
        <v>0</v>
      </c>
      <c r="G84" s="15"/>
      <c r="H84" s="15">
        <f t="shared" si="7"/>
        <v>0</v>
      </c>
      <c r="I84" s="15"/>
      <c r="J84" s="15">
        <f t="shared" si="8"/>
        <v>0</v>
      </c>
      <c r="K84" s="15">
        <f t="shared" si="9"/>
        <v>0</v>
      </c>
      <c r="L84" s="15">
        <f t="shared" si="10"/>
        <v>0</v>
      </c>
      <c r="M84" s="16"/>
      <c r="N84" s="2" t="s">
        <v>141</v>
      </c>
      <c r="O84" s="2" t="s">
        <v>51</v>
      </c>
      <c r="P84" s="2" t="s">
        <v>51</v>
      </c>
      <c r="Q84" s="2" t="s">
        <v>134</v>
      </c>
      <c r="R84" s="2" t="s">
        <v>61</v>
      </c>
      <c r="S84" s="2" t="s">
        <v>62</v>
      </c>
      <c r="T84" s="2" t="s">
        <v>62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51</v>
      </c>
      <c r="AS84" s="2" t="s">
        <v>51</v>
      </c>
      <c r="AT84" s="3"/>
      <c r="AU84" s="2" t="s">
        <v>142</v>
      </c>
      <c r="AV84" s="3">
        <v>18</v>
      </c>
    </row>
    <row r="85" spans="1:48" ht="30" customHeight="1" x14ac:dyDescent="0.3">
      <c r="A85" s="16" t="s">
        <v>139</v>
      </c>
      <c r="B85" s="16" t="s">
        <v>143</v>
      </c>
      <c r="C85" s="16" t="s">
        <v>87</v>
      </c>
      <c r="D85" s="14">
        <v>3</v>
      </c>
      <c r="E85" s="15"/>
      <c r="F85" s="15">
        <f t="shared" si="6"/>
        <v>0</v>
      </c>
      <c r="G85" s="15"/>
      <c r="H85" s="15">
        <f t="shared" si="7"/>
        <v>0</v>
      </c>
      <c r="I85" s="15"/>
      <c r="J85" s="15">
        <f t="shared" si="8"/>
        <v>0</v>
      </c>
      <c r="K85" s="15">
        <f t="shared" si="9"/>
        <v>0</v>
      </c>
      <c r="L85" s="15">
        <f t="shared" si="10"/>
        <v>0</v>
      </c>
      <c r="M85" s="16"/>
      <c r="N85" s="2" t="s">
        <v>144</v>
      </c>
      <c r="O85" s="2" t="s">
        <v>51</v>
      </c>
      <c r="P85" s="2" t="s">
        <v>51</v>
      </c>
      <c r="Q85" s="2" t="s">
        <v>134</v>
      </c>
      <c r="R85" s="2" t="s">
        <v>61</v>
      </c>
      <c r="S85" s="2" t="s">
        <v>62</v>
      </c>
      <c r="T85" s="2" t="s">
        <v>62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51</v>
      </c>
      <c r="AS85" s="2" t="s">
        <v>51</v>
      </c>
      <c r="AT85" s="3"/>
      <c r="AU85" s="2" t="s">
        <v>145</v>
      </c>
      <c r="AV85" s="3">
        <v>19</v>
      </c>
    </row>
    <row r="86" spans="1:48" ht="30" customHeight="1" x14ac:dyDescent="0.3">
      <c r="A86" s="16" t="s">
        <v>146</v>
      </c>
      <c r="B86" s="16" t="s">
        <v>147</v>
      </c>
      <c r="C86" s="16" t="s">
        <v>111</v>
      </c>
      <c r="D86" s="14">
        <v>2.3E-2</v>
      </c>
      <c r="E86" s="15"/>
      <c r="F86" s="15">
        <f t="shared" si="6"/>
        <v>0</v>
      </c>
      <c r="G86" s="15"/>
      <c r="H86" s="15">
        <f t="shared" si="7"/>
        <v>0</v>
      </c>
      <c r="I86" s="15"/>
      <c r="J86" s="15">
        <f t="shared" si="8"/>
        <v>0</v>
      </c>
      <c r="K86" s="15">
        <f t="shared" si="9"/>
        <v>0</v>
      </c>
      <c r="L86" s="15">
        <f t="shared" si="10"/>
        <v>0</v>
      </c>
      <c r="M86" s="16"/>
      <c r="N86" s="2" t="s">
        <v>148</v>
      </c>
      <c r="O86" s="2" t="s">
        <v>51</v>
      </c>
      <c r="P86" s="2" t="s">
        <v>51</v>
      </c>
      <c r="Q86" s="2" t="s">
        <v>134</v>
      </c>
      <c r="R86" s="2" t="s">
        <v>62</v>
      </c>
      <c r="S86" s="2" t="s">
        <v>62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51</v>
      </c>
      <c r="AS86" s="2" t="s">
        <v>51</v>
      </c>
      <c r="AT86" s="3"/>
      <c r="AU86" s="2" t="s">
        <v>149</v>
      </c>
      <c r="AV86" s="3">
        <v>13</v>
      </c>
    </row>
    <row r="87" spans="1:48" ht="30" customHeight="1" x14ac:dyDescent="0.3">
      <c r="A87" s="16" t="s">
        <v>150</v>
      </c>
      <c r="B87" s="16" t="s">
        <v>151</v>
      </c>
      <c r="C87" s="16" t="s">
        <v>152</v>
      </c>
      <c r="D87" s="14">
        <v>8</v>
      </c>
      <c r="E87" s="15"/>
      <c r="F87" s="15">
        <f t="shared" si="6"/>
        <v>0</v>
      </c>
      <c r="G87" s="15"/>
      <c r="H87" s="15">
        <f t="shared" si="7"/>
        <v>0</v>
      </c>
      <c r="I87" s="15"/>
      <c r="J87" s="15">
        <f t="shared" si="8"/>
        <v>0</v>
      </c>
      <c r="K87" s="15">
        <f t="shared" si="9"/>
        <v>0</v>
      </c>
      <c r="L87" s="15">
        <f t="shared" si="10"/>
        <v>0</v>
      </c>
      <c r="M87" s="16"/>
      <c r="N87" s="2" t="s">
        <v>153</v>
      </c>
      <c r="O87" s="2" t="s">
        <v>51</v>
      </c>
      <c r="P87" s="2" t="s">
        <v>51</v>
      </c>
      <c r="Q87" s="2" t="s">
        <v>134</v>
      </c>
      <c r="R87" s="2" t="s">
        <v>62</v>
      </c>
      <c r="S87" s="2" t="s">
        <v>62</v>
      </c>
      <c r="T87" s="2" t="s">
        <v>61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51</v>
      </c>
      <c r="AS87" s="2" t="s">
        <v>51</v>
      </c>
      <c r="AT87" s="3"/>
      <c r="AU87" s="2" t="s">
        <v>154</v>
      </c>
      <c r="AV87" s="3">
        <v>14</v>
      </c>
    </row>
    <row r="88" spans="1:48" ht="30" customHeight="1" x14ac:dyDescent="0.3">
      <c r="A88" s="16" t="s">
        <v>155</v>
      </c>
      <c r="B88" s="16" t="s">
        <v>156</v>
      </c>
      <c r="C88" s="16" t="s">
        <v>59</v>
      </c>
      <c r="D88" s="14">
        <v>13168</v>
      </c>
      <c r="E88" s="15"/>
      <c r="F88" s="15">
        <f t="shared" si="6"/>
        <v>0</v>
      </c>
      <c r="G88" s="15"/>
      <c r="H88" s="15">
        <f t="shared" si="7"/>
        <v>0</v>
      </c>
      <c r="I88" s="15"/>
      <c r="J88" s="15">
        <f t="shared" si="8"/>
        <v>0</v>
      </c>
      <c r="K88" s="15">
        <f t="shared" si="9"/>
        <v>0</v>
      </c>
      <c r="L88" s="15">
        <f t="shared" si="10"/>
        <v>0</v>
      </c>
      <c r="M88" s="16"/>
      <c r="N88" s="2" t="s">
        <v>157</v>
      </c>
      <c r="O88" s="2" t="s">
        <v>51</v>
      </c>
      <c r="P88" s="2" t="s">
        <v>51</v>
      </c>
      <c r="Q88" s="2" t="s">
        <v>134</v>
      </c>
      <c r="R88" s="2" t="s">
        <v>61</v>
      </c>
      <c r="S88" s="2" t="s">
        <v>62</v>
      </c>
      <c r="T88" s="2" t="s">
        <v>62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51</v>
      </c>
      <c r="AS88" s="2" t="s">
        <v>51</v>
      </c>
      <c r="AT88" s="3"/>
      <c r="AU88" s="2" t="s">
        <v>158</v>
      </c>
      <c r="AV88" s="3">
        <v>15</v>
      </c>
    </row>
    <row r="89" spans="1:48" ht="30" customHeight="1" x14ac:dyDescent="0.3">
      <c r="A89" s="16" t="s">
        <v>159</v>
      </c>
      <c r="B89" s="16" t="s">
        <v>160</v>
      </c>
      <c r="C89" s="16" t="s">
        <v>69</v>
      </c>
      <c r="D89" s="14">
        <v>499</v>
      </c>
      <c r="E89" s="15"/>
      <c r="F89" s="15">
        <f t="shared" si="6"/>
        <v>0</v>
      </c>
      <c r="G89" s="15"/>
      <c r="H89" s="15">
        <f t="shared" si="7"/>
        <v>0</v>
      </c>
      <c r="I89" s="15"/>
      <c r="J89" s="15">
        <f t="shared" si="8"/>
        <v>0</v>
      </c>
      <c r="K89" s="15">
        <f t="shared" si="9"/>
        <v>0</v>
      </c>
      <c r="L89" s="15">
        <f t="shared" si="10"/>
        <v>0</v>
      </c>
      <c r="M89" s="16"/>
      <c r="N89" s="2" t="s">
        <v>161</v>
      </c>
      <c r="O89" s="2" t="s">
        <v>51</v>
      </c>
      <c r="P89" s="2" t="s">
        <v>51</v>
      </c>
      <c r="Q89" s="2" t="s">
        <v>134</v>
      </c>
      <c r="R89" s="2" t="s">
        <v>61</v>
      </c>
      <c r="S89" s="2" t="s">
        <v>62</v>
      </c>
      <c r="T89" s="2" t="s">
        <v>62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51</v>
      </c>
      <c r="AS89" s="2" t="s">
        <v>51</v>
      </c>
      <c r="AT89" s="3"/>
      <c r="AU89" s="2" t="s">
        <v>162</v>
      </c>
      <c r="AV89" s="3">
        <v>21</v>
      </c>
    </row>
    <row r="90" spans="1:48" ht="30" customHeight="1" x14ac:dyDescent="0.3">
      <c r="A90" s="16" t="s">
        <v>163</v>
      </c>
      <c r="B90" s="16" t="s">
        <v>164</v>
      </c>
      <c r="C90" s="16" t="s">
        <v>111</v>
      </c>
      <c r="D90" s="14">
        <v>2.1000000000000001E-2</v>
      </c>
      <c r="E90" s="15"/>
      <c r="F90" s="15">
        <f t="shared" si="6"/>
        <v>0</v>
      </c>
      <c r="G90" s="15"/>
      <c r="H90" s="15">
        <f t="shared" si="7"/>
        <v>0</v>
      </c>
      <c r="I90" s="15"/>
      <c r="J90" s="15">
        <f t="shared" si="8"/>
        <v>0</v>
      </c>
      <c r="K90" s="15">
        <f t="shared" si="9"/>
        <v>0</v>
      </c>
      <c r="L90" s="15">
        <f t="shared" si="10"/>
        <v>0</v>
      </c>
      <c r="M90" s="16"/>
      <c r="N90" s="2" t="s">
        <v>165</v>
      </c>
      <c r="O90" s="2" t="s">
        <v>51</v>
      </c>
      <c r="P90" s="2" t="s">
        <v>51</v>
      </c>
      <c r="Q90" s="2" t="s">
        <v>134</v>
      </c>
      <c r="R90" s="2" t="s">
        <v>61</v>
      </c>
      <c r="S90" s="2" t="s">
        <v>62</v>
      </c>
      <c r="T90" s="2" t="s">
        <v>62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51</v>
      </c>
      <c r="AS90" s="2" t="s">
        <v>51</v>
      </c>
      <c r="AT90" s="3"/>
      <c r="AU90" s="2" t="s">
        <v>166</v>
      </c>
      <c r="AV90" s="3">
        <v>23</v>
      </c>
    </row>
    <row r="91" spans="1:48" ht="30" customHeight="1" x14ac:dyDescent="0.3">
      <c r="A91" s="16" t="s">
        <v>167</v>
      </c>
      <c r="B91" s="16" t="s">
        <v>168</v>
      </c>
      <c r="C91" s="16" t="s">
        <v>87</v>
      </c>
      <c r="D91" s="14">
        <v>1845</v>
      </c>
      <c r="E91" s="15"/>
      <c r="F91" s="15">
        <f t="shared" si="6"/>
        <v>0</v>
      </c>
      <c r="G91" s="15"/>
      <c r="H91" s="15">
        <f t="shared" si="7"/>
        <v>0</v>
      </c>
      <c r="I91" s="15"/>
      <c r="J91" s="15">
        <f t="shared" si="8"/>
        <v>0</v>
      </c>
      <c r="K91" s="15">
        <f t="shared" si="9"/>
        <v>0</v>
      </c>
      <c r="L91" s="15">
        <f t="shared" si="10"/>
        <v>0</v>
      </c>
      <c r="M91" s="16"/>
      <c r="N91" s="2" t="s">
        <v>169</v>
      </c>
      <c r="O91" s="2" t="s">
        <v>51</v>
      </c>
      <c r="P91" s="2" t="s">
        <v>51</v>
      </c>
      <c r="Q91" s="2" t="s">
        <v>134</v>
      </c>
      <c r="R91" s="2" t="s">
        <v>61</v>
      </c>
      <c r="S91" s="2" t="s">
        <v>62</v>
      </c>
      <c r="T91" s="2" t="s">
        <v>62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51</v>
      </c>
      <c r="AS91" s="2" t="s">
        <v>51</v>
      </c>
      <c r="AT91" s="3"/>
      <c r="AU91" s="2" t="s">
        <v>170</v>
      </c>
      <c r="AV91" s="3">
        <v>22</v>
      </c>
    </row>
    <row r="92" spans="1:48" ht="30" customHeight="1" x14ac:dyDescent="0.3">
      <c r="A92" s="16" t="s">
        <v>171</v>
      </c>
      <c r="B92" s="16" t="s">
        <v>172</v>
      </c>
      <c r="C92" s="16" t="s">
        <v>87</v>
      </c>
      <c r="D92" s="14">
        <v>10440</v>
      </c>
      <c r="E92" s="15"/>
      <c r="F92" s="15">
        <f t="shared" si="6"/>
        <v>0</v>
      </c>
      <c r="G92" s="15"/>
      <c r="H92" s="15">
        <f t="shared" si="7"/>
        <v>0</v>
      </c>
      <c r="I92" s="15"/>
      <c r="J92" s="15">
        <f t="shared" si="8"/>
        <v>0</v>
      </c>
      <c r="K92" s="15">
        <f t="shared" si="9"/>
        <v>0</v>
      </c>
      <c r="L92" s="15">
        <f t="shared" si="10"/>
        <v>0</v>
      </c>
      <c r="M92" s="16"/>
      <c r="N92" s="2" t="s">
        <v>173</v>
      </c>
      <c r="O92" s="2" t="s">
        <v>51</v>
      </c>
      <c r="P92" s="2" t="s">
        <v>51</v>
      </c>
      <c r="Q92" s="2" t="s">
        <v>134</v>
      </c>
      <c r="R92" s="2" t="s">
        <v>61</v>
      </c>
      <c r="S92" s="2" t="s">
        <v>62</v>
      </c>
      <c r="T92" s="2" t="s">
        <v>62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51</v>
      </c>
      <c r="AS92" s="2" t="s">
        <v>51</v>
      </c>
      <c r="AT92" s="3"/>
      <c r="AU92" s="2" t="s">
        <v>174</v>
      </c>
      <c r="AV92" s="3">
        <v>24</v>
      </c>
    </row>
    <row r="93" spans="1:48" ht="30" customHeight="1" x14ac:dyDescent="0.3">
      <c r="A93" s="16" t="s">
        <v>175</v>
      </c>
      <c r="B93" s="16" t="s">
        <v>176</v>
      </c>
      <c r="C93" s="16" t="s">
        <v>87</v>
      </c>
      <c r="D93" s="14">
        <v>2253</v>
      </c>
      <c r="E93" s="15"/>
      <c r="F93" s="15">
        <f t="shared" si="6"/>
        <v>0</v>
      </c>
      <c r="G93" s="15"/>
      <c r="H93" s="15">
        <f t="shared" si="7"/>
        <v>0</v>
      </c>
      <c r="I93" s="15"/>
      <c r="J93" s="15">
        <f t="shared" si="8"/>
        <v>0</v>
      </c>
      <c r="K93" s="15">
        <f t="shared" si="9"/>
        <v>0</v>
      </c>
      <c r="L93" s="15">
        <f t="shared" si="10"/>
        <v>0</v>
      </c>
      <c r="M93" s="16"/>
      <c r="N93" s="2" t="s">
        <v>177</v>
      </c>
      <c r="O93" s="2" t="s">
        <v>51</v>
      </c>
      <c r="P93" s="2" t="s">
        <v>51</v>
      </c>
      <c r="Q93" s="2" t="s">
        <v>134</v>
      </c>
      <c r="R93" s="2" t="s">
        <v>61</v>
      </c>
      <c r="S93" s="2" t="s">
        <v>62</v>
      </c>
      <c r="T93" s="2" t="s">
        <v>62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51</v>
      </c>
      <c r="AS93" s="2" t="s">
        <v>51</v>
      </c>
      <c r="AT93" s="3"/>
      <c r="AU93" s="2" t="s">
        <v>178</v>
      </c>
      <c r="AV93" s="3">
        <v>16</v>
      </c>
    </row>
    <row r="94" spans="1:48" ht="30" customHeight="1" x14ac:dyDescent="0.3">
      <c r="A94" s="16" t="s">
        <v>179</v>
      </c>
      <c r="B94" s="16" t="s">
        <v>180</v>
      </c>
      <c r="C94" s="16" t="s">
        <v>87</v>
      </c>
      <c r="D94" s="14">
        <v>10544</v>
      </c>
      <c r="E94" s="15"/>
      <c r="F94" s="15">
        <f t="shared" si="6"/>
        <v>0</v>
      </c>
      <c r="G94" s="15"/>
      <c r="H94" s="15">
        <f t="shared" si="7"/>
        <v>0</v>
      </c>
      <c r="I94" s="15"/>
      <c r="J94" s="15">
        <f t="shared" si="8"/>
        <v>0</v>
      </c>
      <c r="K94" s="15">
        <f t="shared" si="9"/>
        <v>0</v>
      </c>
      <c r="L94" s="15">
        <f t="shared" si="10"/>
        <v>0</v>
      </c>
      <c r="M94" s="16"/>
      <c r="N94" s="2" t="s">
        <v>181</v>
      </c>
      <c r="O94" s="2" t="s">
        <v>51</v>
      </c>
      <c r="P94" s="2" t="s">
        <v>51</v>
      </c>
      <c r="Q94" s="2" t="s">
        <v>134</v>
      </c>
      <c r="R94" s="2" t="s">
        <v>61</v>
      </c>
      <c r="S94" s="2" t="s">
        <v>62</v>
      </c>
      <c r="T94" s="2" t="s">
        <v>62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51</v>
      </c>
      <c r="AS94" s="2" t="s">
        <v>51</v>
      </c>
      <c r="AT94" s="3"/>
      <c r="AU94" s="2" t="s">
        <v>182</v>
      </c>
      <c r="AV94" s="3">
        <v>17</v>
      </c>
    </row>
    <row r="95" spans="1:48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134</v>
      </c>
    </row>
    <row r="96" spans="1:48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134</v>
      </c>
    </row>
    <row r="97" spans="1:48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134</v>
      </c>
    </row>
    <row r="98" spans="1:48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134</v>
      </c>
    </row>
    <row r="99" spans="1:48" ht="30" customHeight="1" x14ac:dyDescent="0.3">
      <c r="A99" s="14"/>
      <c r="B99" s="14"/>
      <c r="C99" s="14"/>
      <c r="D99" s="14"/>
      <c r="E99" s="15"/>
      <c r="F99" s="15"/>
      <c r="G99" s="15"/>
      <c r="H99" s="15"/>
      <c r="I99" s="15"/>
      <c r="J99" s="15"/>
      <c r="K99" s="15"/>
      <c r="L99" s="15"/>
      <c r="M99" s="14"/>
      <c r="Q99" s="1" t="s">
        <v>134</v>
      </c>
    </row>
    <row r="100" spans="1:48" ht="30" customHeight="1" x14ac:dyDescent="0.3">
      <c r="A100" s="14"/>
      <c r="B100" s="14"/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Q100" s="1" t="s">
        <v>134</v>
      </c>
    </row>
    <row r="101" spans="1:48" ht="30" customHeight="1" x14ac:dyDescent="0.3">
      <c r="A101" s="14"/>
      <c r="B101" s="14"/>
      <c r="C101" s="14"/>
      <c r="D101" s="14"/>
      <c r="E101" s="15"/>
      <c r="F101" s="15"/>
      <c r="G101" s="15"/>
      <c r="H101" s="15"/>
      <c r="I101" s="15"/>
      <c r="J101" s="15"/>
      <c r="K101" s="15"/>
      <c r="L101" s="15"/>
      <c r="M101" s="14"/>
      <c r="Q101" s="1" t="s">
        <v>134</v>
      </c>
    </row>
    <row r="102" spans="1:48" ht="30" customHeight="1" x14ac:dyDescent="0.3">
      <c r="A102" s="14"/>
      <c r="B102" s="14"/>
      <c r="C102" s="14"/>
      <c r="D102" s="14"/>
      <c r="E102" s="15"/>
      <c r="F102" s="15"/>
      <c r="G102" s="15"/>
      <c r="H102" s="15"/>
      <c r="I102" s="15"/>
      <c r="J102" s="15"/>
      <c r="K102" s="15"/>
      <c r="L102" s="15"/>
      <c r="M102" s="14"/>
      <c r="Q102" s="1" t="s">
        <v>134</v>
      </c>
    </row>
    <row r="103" spans="1:48" ht="30" customHeight="1" x14ac:dyDescent="0.3">
      <c r="A103" s="14"/>
      <c r="B103" s="14"/>
      <c r="C103" s="14"/>
      <c r="D103" s="14"/>
      <c r="E103" s="15"/>
      <c r="F103" s="15"/>
      <c r="G103" s="15"/>
      <c r="H103" s="15"/>
      <c r="I103" s="15"/>
      <c r="J103" s="15"/>
      <c r="K103" s="15"/>
      <c r="L103" s="15"/>
      <c r="M103" s="14"/>
      <c r="Q103" s="1" t="s">
        <v>134</v>
      </c>
    </row>
    <row r="104" spans="1:48" ht="30" customHeight="1" x14ac:dyDescent="0.3">
      <c r="A104" s="14"/>
      <c r="B104" s="14"/>
      <c r="C104" s="14"/>
      <c r="D104" s="14"/>
      <c r="E104" s="15"/>
      <c r="F104" s="15"/>
      <c r="G104" s="15"/>
      <c r="H104" s="15"/>
      <c r="I104" s="15"/>
      <c r="J104" s="15"/>
      <c r="K104" s="15"/>
      <c r="L104" s="15"/>
      <c r="M104" s="14"/>
      <c r="Q104" s="1" t="s">
        <v>134</v>
      </c>
    </row>
    <row r="105" spans="1:48" ht="30" customHeight="1" x14ac:dyDescent="0.3">
      <c r="A105" s="14"/>
      <c r="B105" s="14"/>
      <c r="C105" s="14"/>
      <c r="D105" s="14"/>
      <c r="E105" s="15"/>
      <c r="F105" s="15"/>
      <c r="G105" s="15"/>
      <c r="H105" s="15"/>
      <c r="I105" s="15"/>
      <c r="J105" s="15"/>
      <c r="K105" s="15"/>
      <c r="L105" s="15"/>
      <c r="M105" s="14"/>
      <c r="Q105" s="1" t="s">
        <v>134</v>
      </c>
    </row>
    <row r="106" spans="1:48" ht="30" customHeight="1" x14ac:dyDescent="0.3">
      <c r="A106" s="14"/>
      <c r="B106" s="14"/>
      <c r="C106" s="14"/>
      <c r="D106" s="14"/>
      <c r="E106" s="15"/>
      <c r="F106" s="15"/>
      <c r="G106" s="15"/>
      <c r="H106" s="15"/>
      <c r="I106" s="15"/>
      <c r="J106" s="15"/>
      <c r="K106" s="15"/>
      <c r="L106" s="15"/>
      <c r="M106" s="14"/>
      <c r="Q106" s="1" t="s">
        <v>134</v>
      </c>
    </row>
    <row r="107" spans="1:48" ht="30" customHeight="1" x14ac:dyDescent="0.3">
      <c r="A107" s="16" t="s">
        <v>76</v>
      </c>
      <c r="B107" s="14"/>
      <c r="C107" s="14"/>
      <c r="D107" s="14"/>
      <c r="E107" s="15"/>
      <c r="F107" s="15">
        <f>SUMIF(Q83:Q106,"010104",F83:F106)</f>
        <v>0</v>
      </c>
      <c r="G107" s="15"/>
      <c r="H107" s="15">
        <f>SUMIF(Q83:Q106,"010104",H83:H106)</f>
        <v>0</v>
      </c>
      <c r="I107" s="15"/>
      <c r="J107" s="15">
        <f>SUMIF(Q83:Q106,"010104",J83:J106)</f>
        <v>0</v>
      </c>
      <c r="K107" s="15"/>
      <c r="L107" s="15">
        <f>SUMIF(Q83:Q106,"010104",L83:L106)</f>
        <v>0</v>
      </c>
      <c r="M107" s="14"/>
      <c r="N107" t="s">
        <v>77</v>
      </c>
    </row>
    <row r="108" spans="1:48" ht="30" customHeight="1" x14ac:dyDescent="0.3">
      <c r="A108" s="16" t="s">
        <v>183</v>
      </c>
      <c r="B108" s="16" t="s">
        <v>51</v>
      </c>
      <c r="C108" s="14"/>
      <c r="D108" s="14"/>
      <c r="E108" s="15"/>
      <c r="F108" s="15"/>
      <c r="G108" s="15"/>
      <c r="H108" s="15"/>
      <c r="I108" s="15"/>
      <c r="J108" s="15"/>
      <c r="K108" s="15"/>
      <c r="L108" s="15"/>
      <c r="M108" s="14"/>
      <c r="N108" s="3"/>
      <c r="O108" s="3"/>
      <c r="P108" s="3"/>
      <c r="Q108" s="2" t="s">
        <v>184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ht="30" customHeight="1" x14ac:dyDescent="0.3">
      <c r="A109" s="16" t="s">
        <v>185</v>
      </c>
      <c r="B109" s="16" t="s">
        <v>186</v>
      </c>
      <c r="C109" s="16" t="s">
        <v>87</v>
      </c>
      <c r="D109" s="14">
        <v>269</v>
      </c>
      <c r="E109" s="15"/>
      <c r="F109" s="15">
        <f t="shared" ref="F109:F114" si="11">TRUNC(E109*D109, 0)</f>
        <v>0</v>
      </c>
      <c r="G109" s="15"/>
      <c r="H109" s="15">
        <f t="shared" ref="H109:H114" si="12">TRUNC(G109*D109, 0)</f>
        <v>0</v>
      </c>
      <c r="I109" s="15"/>
      <c r="J109" s="15">
        <f t="shared" ref="J109:J114" si="13">TRUNC(I109*D109, 0)</f>
        <v>0</v>
      </c>
      <c r="K109" s="15">
        <f t="shared" ref="K109:L114" si="14">TRUNC(E109+G109+I109, 0)</f>
        <v>0</v>
      </c>
      <c r="L109" s="15">
        <f t="shared" si="14"/>
        <v>0</v>
      </c>
      <c r="M109" s="16"/>
      <c r="N109" s="2" t="s">
        <v>187</v>
      </c>
      <c r="O109" s="2" t="s">
        <v>51</v>
      </c>
      <c r="P109" s="2" t="s">
        <v>51</v>
      </c>
      <c r="Q109" s="2" t="s">
        <v>184</v>
      </c>
      <c r="R109" s="2" t="s">
        <v>61</v>
      </c>
      <c r="S109" s="2" t="s">
        <v>62</v>
      </c>
      <c r="T109" s="2" t="s">
        <v>62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51</v>
      </c>
      <c r="AS109" s="2" t="s">
        <v>51</v>
      </c>
      <c r="AT109" s="3"/>
      <c r="AU109" s="2" t="s">
        <v>188</v>
      </c>
      <c r="AV109" s="3">
        <v>114</v>
      </c>
    </row>
    <row r="110" spans="1:48" ht="30" customHeight="1" x14ac:dyDescent="0.3">
      <c r="A110" s="16" t="s">
        <v>189</v>
      </c>
      <c r="B110" s="16" t="s">
        <v>190</v>
      </c>
      <c r="C110" s="16" t="s">
        <v>69</v>
      </c>
      <c r="D110" s="14">
        <v>131</v>
      </c>
      <c r="E110" s="15"/>
      <c r="F110" s="15">
        <f t="shared" si="11"/>
        <v>0</v>
      </c>
      <c r="G110" s="15"/>
      <c r="H110" s="15">
        <f t="shared" si="12"/>
        <v>0</v>
      </c>
      <c r="I110" s="15"/>
      <c r="J110" s="15">
        <f t="shared" si="13"/>
        <v>0</v>
      </c>
      <c r="K110" s="15">
        <f t="shared" si="14"/>
        <v>0</v>
      </c>
      <c r="L110" s="15">
        <f t="shared" si="14"/>
        <v>0</v>
      </c>
      <c r="M110" s="16"/>
      <c r="N110" s="2" t="s">
        <v>191</v>
      </c>
      <c r="O110" s="2" t="s">
        <v>51</v>
      </c>
      <c r="P110" s="2" t="s">
        <v>51</v>
      </c>
      <c r="Q110" s="2" t="s">
        <v>184</v>
      </c>
      <c r="R110" s="2" t="s">
        <v>61</v>
      </c>
      <c r="S110" s="2" t="s">
        <v>62</v>
      </c>
      <c r="T110" s="2" t="s">
        <v>62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51</v>
      </c>
      <c r="AS110" s="2" t="s">
        <v>51</v>
      </c>
      <c r="AT110" s="3"/>
      <c r="AU110" s="2" t="s">
        <v>192</v>
      </c>
      <c r="AV110" s="3">
        <v>26</v>
      </c>
    </row>
    <row r="111" spans="1:48" ht="30" customHeight="1" x14ac:dyDescent="0.3">
      <c r="A111" s="16" t="s">
        <v>189</v>
      </c>
      <c r="B111" s="16" t="s">
        <v>193</v>
      </c>
      <c r="C111" s="16" t="s">
        <v>69</v>
      </c>
      <c r="D111" s="14">
        <v>269</v>
      </c>
      <c r="E111" s="15"/>
      <c r="F111" s="15">
        <f t="shared" si="11"/>
        <v>0</v>
      </c>
      <c r="G111" s="15"/>
      <c r="H111" s="15">
        <f t="shared" si="12"/>
        <v>0</v>
      </c>
      <c r="I111" s="15"/>
      <c r="J111" s="15">
        <f t="shared" si="13"/>
        <v>0</v>
      </c>
      <c r="K111" s="15">
        <f t="shared" si="14"/>
        <v>0</v>
      </c>
      <c r="L111" s="15">
        <f t="shared" si="14"/>
        <v>0</v>
      </c>
      <c r="M111" s="16"/>
      <c r="N111" s="2" t="s">
        <v>194</v>
      </c>
      <c r="O111" s="2" t="s">
        <v>51</v>
      </c>
      <c r="P111" s="2" t="s">
        <v>51</v>
      </c>
      <c r="Q111" s="2" t="s">
        <v>184</v>
      </c>
      <c r="R111" s="2" t="s">
        <v>61</v>
      </c>
      <c r="S111" s="2" t="s">
        <v>62</v>
      </c>
      <c r="T111" s="2" t="s">
        <v>62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51</v>
      </c>
      <c r="AS111" s="2" t="s">
        <v>51</v>
      </c>
      <c r="AT111" s="3"/>
      <c r="AU111" s="2" t="s">
        <v>195</v>
      </c>
      <c r="AV111" s="3">
        <v>27</v>
      </c>
    </row>
    <row r="112" spans="1:48" ht="30" customHeight="1" x14ac:dyDescent="0.3">
      <c r="A112" s="16" t="s">
        <v>196</v>
      </c>
      <c r="B112" s="16" t="s">
        <v>197</v>
      </c>
      <c r="C112" s="16" t="s">
        <v>69</v>
      </c>
      <c r="D112" s="14">
        <v>448</v>
      </c>
      <c r="E112" s="15"/>
      <c r="F112" s="15">
        <f t="shared" si="11"/>
        <v>0</v>
      </c>
      <c r="G112" s="15"/>
      <c r="H112" s="15">
        <f t="shared" si="12"/>
        <v>0</v>
      </c>
      <c r="I112" s="15"/>
      <c r="J112" s="15">
        <f t="shared" si="13"/>
        <v>0</v>
      </c>
      <c r="K112" s="15">
        <f t="shared" si="14"/>
        <v>0</v>
      </c>
      <c r="L112" s="15">
        <f t="shared" si="14"/>
        <v>0</v>
      </c>
      <c r="M112" s="16"/>
      <c r="N112" s="2" t="s">
        <v>198</v>
      </c>
      <c r="O112" s="2" t="s">
        <v>51</v>
      </c>
      <c r="P112" s="2" t="s">
        <v>51</v>
      </c>
      <c r="Q112" s="2" t="s">
        <v>184</v>
      </c>
      <c r="R112" s="2" t="s">
        <v>61</v>
      </c>
      <c r="S112" s="2" t="s">
        <v>62</v>
      </c>
      <c r="T112" s="2" t="s">
        <v>62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51</v>
      </c>
      <c r="AS112" s="2" t="s">
        <v>51</v>
      </c>
      <c r="AT112" s="3"/>
      <c r="AU112" s="2" t="s">
        <v>199</v>
      </c>
      <c r="AV112" s="3">
        <v>28</v>
      </c>
    </row>
    <row r="113" spans="1:48" ht="30" customHeight="1" x14ac:dyDescent="0.3">
      <c r="A113" s="16" t="s">
        <v>200</v>
      </c>
      <c r="B113" s="16" t="s">
        <v>201</v>
      </c>
      <c r="C113" s="16" t="s">
        <v>59</v>
      </c>
      <c r="D113" s="14">
        <v>42</v>
      </c>
      <c r="E113" s="15"/>
      <c r="F113" s="15">
        <f t="shared" si="11"/>
        <v>0</v>
      </c>
      <c r="G113" s="15"/>
      <c r="H113" s="15">
        <f t="shared" si="12"/>
        <v>0</v>
      </c>
      <c r="I113" s="15"/>
      <c r="J113" s="15">
        <f t="shared" si="13"/>
        <v>0</v>
      </c>
      <c r="K113" s="15">
        <f t="shared" si="14"/>
        <v>0</v>
      </c>
      <c r="L113" s="15">
        <f t="shared" si="14"/>
        <v>0</v>
      </c>
      <c r="M113" s="16"/>
      <c r="N113" s="2" t="s">
        <v>202</v>
      </c>
      <c r="O113" s="2" t="s">
        <v>51</v>
      </c>
      <c r="P113" s="2" t="s">
        <v>51</v>
      </c>
      <c r="Q113" s="2" t="s">
        <v>184</v>
      </c>
      <c r="R113" s="2" t="s">
        <v>61</v>
      </c>
      <c r="S113" s="2" t="s">
        <v>62</v>
      </c>
      <c r="T113" s="2" t="s">
        <v>62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51</v>
      </c>
      <c r="AS113" s="2" t="s">
        <v>51</v>
      </c>
      <c r="AT113" s="3"/>
      <c r="AU113" s="2" t="s">
        <v>203</v>
      </c>
      <c r="AV113" s="3">
        <v>29</v>
      </c>
    </row>
    <row r="114" spans="1:48" ht="30" customHeight="1" x14ac:dyDescent="0.3">
      <c r="A114" s="16" t="s">
        <v>200</v>
      </c>
      <c r="B114" s="16" t="s">
        <v>204</v>
      </c>
      <c r="C114" s="16" t="s">
        <v>59</v>
      </c>
      <c r="D114" s="14">
        <v>71</v>
      </c>
      <c r="E114" s="15"/>
      <c r="F114" s="15">
        <f t="shared" si="11"/>
        <v>0</v>
      </c>
      <c r="G114" s="15"/>
      <c r="H114" s="15">
        <f t="shared" si="12"/>
        <v>0</v>
      </c>
      <c r="I114" s="15"/>
      <c r="J114" s="15">
        <f t="shared" si="13"/>
        <v>0</v>
      </c>
      <c r="K114" s="15">
        <f t="shared" si="14"/>
        <v>0</v>
      </c>
      <c r="L114" s="15">
        <f t="shared" si="14"/>
        <v>0</v>
      </c>
      <c r="M114" s="16"/>
      <c r="N114" s="2" t="s">
        <v>205</v>
      </c>
      <c r="O114" s="2" t="s">
        <v>51</v>
      </c>
      <c r="P114" s="2" t="s">
        <v>51</v>
      </c>
      <c r="Q114" s="2" t="s">
        <v>184</v>
      </c>
      <c r="R114" s="2" t="s">
        <v>61</v>
      </c>
      <c r="S114" s="2" t="s">
        <v>62</v>
      </c>
      <c r="T114" s="2" t="s">
        <v>62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51</v>
      </c>
      <c r="AS114" s="2" t="s">
        <v>51</v>
      </c>
      <c r="AT114" s="3"/>
      <c r="AU114" s="2" t="s">
        <v>206</v>
      </c>
      <c r="AV114" s="3">
        <v>30</v>
      </c>
    </row>
    <row r="115" spans="1:48" ht="30" customHeight="1" x14ac:dyDescent="0.3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184</v>
      </c>
    </row>
    <row r="116" spans="1:48" ht="30" customHeight="1" x14ac:dyDescent="0.3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184</v>
      </c>
    </row>
    <row r="117" spans="1:48" ht="30" customHeight="1" x14ac:dyDescent="0.3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184</v>
      </c>
    </row>
    <row r="118" spans="1:48" ht="30" customHeight="1" x14ac:dyDescent="0.3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184</v>
      </c>
    </row>
    <row r="119" spans="1:48" ht="30" customHeight="1" x14ac:dyDescent="0.3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184</v>
      </c>
    </row>
    <row r="120" spans="1:48" ht="30" customHeight="1" x14ac:dyDescent="0.3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184</v>
      </c>
    </row>
    <row r="121" spans="1:48" ht="30" customHeight="1" x14ac:dyDescent="0.3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184</v>
      </c>
    </row>
    <row r="122" spans="1:48" ht="30" customHeight="1" x14ac:dyDescent="0.3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184</v>
      </c>
    </row>
    <row r="123" spans="1:48" ht="30" customHeight="1" x14ac:dyDescent="0.3">
      <c r="A123" s="14"/>
      <c r="B123" s="14"/>
      <c r="C123" s="14"/>
      <c r="D123" s="14"/>
      <c r="E123" s="15"/>
      <c r="F123" s="15"/>
      <c r="G123" s="15"/>
      <c r="H123" s="15"/>
      <c r="I123" s="15"/>
      <c r="J123" s="15"/>
      <c r="K123" s="15"/>
      <c r="L123" s="15"/>
      <c r="M123" s="14"/>
      <c r="Q123" s="1" t="s">
        <v>184</v>
      </c>
    </row>
    <row r="124" spans="1:48" ht="30" customHeight="1" x14ac:dyDescent="0.3">
      <c r="A124" s="14"/>
      <c r="B124" s="14"/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Q124" s="1" t="s">
        <v>184</v>
      </c>
    </row>
    <row r="125" spans="1:48" ht="30" customHeight="1" x14ac:dyDescent="0.3">
      <c r="A125" s="14"/>
      <c r="B125" s="14"/>
      <c r="C125" s="14"/>
      <c r="D125" s="14"/>
      <c r="E125" s="15"/>
      <c r="F125" s="15"/>
      <c r="G125" s="15"/>
      <c r="H125" s="15"/>
      <c r="I125" s="15"/>
      <c r="J125" s="15"/>
      <c r="K125" s="15"/>
      <c r="L125" s="15"/>
      <c r="M125" s="14"/>
      <c r="Q125" s="1" t="s">
        <v>184</v>
      </c>
    </row>
    <row r="126" spans="1:48" ht="30" customHeight="1" x14ac:dyDescent="0.3">
      <c r="A126" s="14"/>
      <c r="B126" s="14"/>
      <c r="C126" s="14"/>
      <c r="D126" s="14"/>
      <c r="E126" s="15"/>
      <c r="F126" s="15"/>
      <c r="G126" s="15"/>
      <c r="H126" s="15"/>
      <c r="I126" s="15"/>
      <c r="J126" s="15"/>
      <c r="K126" s="15"/>
      <c r="L126" s="15"/>
      <c r="M126" s="14"/>
      <c r="Q126" s="1" t="s">
        <v>184</v>
      </c>
    </row>
    <row r="127" spans="1:48" ht="30" customHeight="1" x14ac:dyDescent="0.3">
      <c r="A127" s="14"/>
      <c r="B127" s="14"/>
      <c r="C127" s="14"/>
      <c r="D127" s="14"/>
      <c r="E127" s="15"/>
      <c r="F127" s="15"/>
      <c r="G127" s="15"/>
      <c r="H127" s="15"/>
      <c r="I127" s="15"/>
      <c r="J127" s="15"/>
      <c r="K127" s="15"/>
      <c r="L127" s="15"/>
      <c r="M127" s="14"/>
      <c r="Q127" s="1" t="s">
        <v>184</v>
      </c>
    </row>
    <row r="128" spans="1:48" ht="30" customHeight="1" x14ac:dyDescent="0.3">
      <c r="A128" s="14"/>
      <c r="B128" s="14"/>
      <c r="C128" s="14"/>
      <c r="D128" s="14"/>
      <c r="E128" s="15"/>
      <c r="F128" s="15"/>
      <c r="G128" s="15"/>
      <c r="H128" s="15"/>
      <c r="I128" s="15"/>
      <c r="J128" s="15"/>
      <c r="K128" s="15"/>
      <c r="L128" s="15"/>
      <c r="M128" s="14"/>
      <c r="Q128" s="1" t="s">
        <v>184</v>
      </c>
    </row>
    <row r="129" spans="1:48" ht="30" customHeight="1" x14ac:dyDescent="0.3">
      <c r="A129" s="14"/>
      <c r="B129" s="14"/>
      <c r="C129" s="14"/>
      <c r="D129" s="14"/>
      <c r="E129" s="15"/>
      <c r="F129" s="15"/>
      <c r="G129" s="15"/>
      <c r="H129" s="15"/>
      <c r="I129" s="15"/>
      <c r="J129" s="15"/>
      <c r="K129" s="15"/>
      <c r="L129" s="15"/>
      <c r="M129" s="14"/>
      <c r="Q129" s="1" t="s">
        <v>184</v>
      </c>
    </row>
    <row r="130" spans="1:48" ht="30" customHeight="1" x14ac:dyDescent="0.3">
      <c r="A130" s="14"/>
      <c r="B130" s="14"/>
      <c r="C130" s="14"/>
      <c r="D130" s="14"/>
      <c r="E130" s="15"/>
      <c r="F130" s="15"/>
      <c r="G130" s="15"/>
      <c r="H130" s="15"/>
      <c r="I130" s="15"/>
      <c r="J130" s="15"/>
      <c r="K130" s="15"/>
      <c r="L130" s="15"/>
      <c r="M130" s="14"/>
      <c r="Q130" s="1" t="s">
        <v>184</v>
      </c>
    </row>
    <row r="131" spans="1:48" ht="30" customHeight="1" x14ac:dyDescent="0.3">
      <c r="A131" s="14"/>
      <c r="B131" s="14"/>
      <c r="C131" s="14"/>
      <c r="D131" s="14"/>
      <c r="E131" s="15"/>
      <c r="F131" s="15"/>
      <c r="G131" s="15"/>
      <c r="H131" s="15"/>
      <c r="I131" s="15"/>
      <c r="J131" s="15"/>
      <c r="K131" s="15"/>
      <c r="L131" s="15"/>
      <c r="M131" s="14"/>
      <c r="Q131" s="1" t="s">
        <v>184</v>
      </c>
    </row>
    <row r="132" spans="1:48" ht="30" customHeight="1" x14ac:dyDescent="0.3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 t="s">
        <v>184</v>
      </c>
    </row>
    <row r="133" spans="1:48" ht="30" customHeight="1" x14ac:dyDescent="0.3">
      <c r="A133" s="16" t="s">
        <v>76</v>
      </c>
      <c r="B133" s="14"/>
      <c r="C133" s="14"/>
      <c r="D133" s="14"/>
      <c r="E133" s="15"/>
      <c r="F133" s="15">
        <f>SUMIF(Q109:Q132,"010105",F109:F132)</f>
        <v>0</v>
      </c>
      <c r="G133" s="15"/>
      <c r="H133" s="15">
        <f>SUMIF(Q109:Q132,"010105",H109:H132)</f>
        <v>0</v>
      </c>
      <c r="I133" s="15"/>
      <c r="J133" s="15">
        <f>SUMIF(Q109:Q132,"010105",J109:J132)</f>
        <v>0</v>
      </c>
      <c r="K133" s="15"/>
      <c r="L133" s="15">
        <f>SUMIF(Q109:Q132,"010105",L109:L132)</f>
        <v>0</v>
      </c>
      <c r="M133" s="14"/>
      <c r="N133" t="s">
        <v>77</v>
      </c>
    </row>
    <row r="134" spans="1:48" ht="30" customHeight="1" x14ac:dyDescent="0.3">
      <c r="A134" s="16" t="s">
        <v>207</v>
      </c>
      <c r="B134" s="16" t="s">
        <v>51</v>
      </c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N134" s="3"/>
      <c r="O134" s="3"/>
      <c r="P134" s="3"/>
      <c r="Q134" s="2" t="s">
        <v>208</v>
      </c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ht="30" customHeight="1" x14ac:dyDescent="0.3">
      <c r="A135" s="16" t="s">
        <v>209</v>
      </c>
      <c r="B135" s="16" t="s">
        <v>210</v>
      </c>
      <c r="C135" s="16" t="s">
        <v>69</v>
      </c>
      <c r="D135" s="14">
        <v>290</v>
      </c>
      <c r="E135" s="15"/>
      <c r="F135" s="15">
        <f t="shared" ref="F135:F142" si="15">TRUNC(E135*D135, 0)</f>
        <v>0</v>
      </c>
      <c r="G135" s="15"/>
      <c r="H135" s="15">
        <f t="shared" ref="H135:H142" si="16">TRUNC(G135*D135, 0)</f>
        <v>0</v>
      </c>
      <c r="I135" s="15"/>
      <c r="J135" s="15">
        <f t="shared" ref="J135:J142" si="17">TRUNC(I135*D135, 0)</f>
        <v>0</v>
      </c>
      <c r="K135" s="15">
        <f t="shared" ref="K135:L142" si="18">TRUNC(E135+G135+I135, 0)</f>
        <v>0</v>
      </c>
      <c r="L135" s="15">
        <f t="shared" si="18"/>
        <v>0</v>
      </c>
      <c r="M135" s="16"/>
      <c r="N135" s="2" t="s">
        <v>211</v>
      </c>
      <c r="O135" s="2" t="s">
        <v>51</v>
      </c>
      <c r="P135" s="2" t="s">
        <v>51</v>
      </c>
      <c r="Q135" s="2" t="s">
        <v>208</v>
      </c>
      <c r="R135" s="2" t="s">
        <v>61</v>
      </c>
      <c r="S135" s="2" t="s">
        <v>62</v>
      </c>
      <c r="T135" s="2" t="s">
        <v>62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51</v>
      </c>
      <c r="AS135" s="2" t="s">
        <v>51</v>
      </c>
      <c r="AT135" s="3"/>
      <c r="AU135" s="2" t="s">
        <v>212</v>
      </c>
      <c r="AV135" s="3">
        <v>32</v>
      </c>
    </row>
    <row r="136" spans="1:48" ht="30" customHeight="1" x14ac:dyDescent="0.3">
      <c r="A136" s="16" t="s">
        <v>213</v>
      </c>
      <c r="B136" s="16" t="s">
        <v>214</v>
      </c>
      <c r="C136" s="16" t="s">
        <v>69</v>
      </c>
      <c r="D136" s="14">
        <v>288</v>
      </c>
      <c r="E136" s="15"/>
      <c r="F136" s="15">
        <f t="shared" si="15"/>
        <v>0</v>
      </c>
      <c r="G136" s="15"/>
      <c r="H136" s="15">
        <f t="shared" si="16"/>
        <v>0</v>
      </c>
      <c r="I136" s="15"/>
      <c r="J136" s="15">
        <f t="shared" si="17"/>
        <v>0</v>
      </c>
      <c r="K136" s="15">
        <f t="shared" si="18"/>
        <v>0</v>
      </c>
      <c r="L136" s="15">
        <f t="shared" si="18"/>
        <v>0</v>
      </c>
      <c r="M136" s="16"/>
      <c r="N136" s="2" t="s">
        <v>215</v>
      </c>
      <c r="O136" s="2" t="s">
        <v>51</v>
      </c>
      <c r="P136" s="2" t="s">
        <v>51</v>
      </c>
      <c r="Q136" s="2" t="s">
        <v>208</v>
      </c>
      <c r="R136" s="2" t="s">
        <v>61</v>
      </c>
      <c r="S136" s="2" t="s">
        <v>62</v>
      </c>
      <c r="T136" s="2" t="s">
        <v>62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51</v>
      </c>
      <c r="AS136" s="2" t="s">
        <v>51</v>
      </c>
      <c r="AT136" s="3"/>
      <c r="AU136" s="2" t="s">
        <v>216</v>
      </c>
      <c r="AV136" s="3">
        <v>33</v>
      </c>
    </row>
    <row r="137" spans="1:48" ht="30" customHeight="1" x14ac:dyDescent="0.3">
      <c r="A137" s="16" t="s">
        <v>217</v>
      </c>
      <c r="B137" s="16" t="s">
        <v>218</v>
      </c>
      <c r="C137" s="16" t="s">
        <v>219</v>
      </c>
      <c r="D137" s="14">
        <v>21</v>
      </c>
      <c r="E137" s="15"/>
      <c r="F137" s="15">
        <f t="shared" si="15"/>
        <v>0</v>
      </c>
      <c r="G137" s="15"/>
      <c r="H137" s="15">
        <f t="shared" si="16"/>
        <v>0</v>
      </c>
      <c r="I137" s="15"/>
      <c r="J137" s="15">
        <f t="shared" si="17"/>
        <v>0</v>
      </c>
      <c r="K137" s="15">
        <f t="shared" si="18"/>
        <v>0</v>
      </c>
      <c r="L137" s="15">
        <f t="shared" si="18"/>
        <v>0</v>
      </c>
      <c r="M137" s="16"/>
      <c r="N137" s="2" t="s">
        <v>220</v>
      </c>
      <c r="O137" s="2" t="s">
        <v>51</v>
      </c>
      <c r="P137" s="2" t="s">
        <v>51</v>
      </c>
      <c r="Q137" s="2" t="s">
        <v>208</v>
      </c>
      <c r="R137" s="2" t="s">
        <v>61</v>
      </c>
      <c r="S137" s="2" t="s">
        <v>62</v>
      </c>
      <c r="T137" s="2" t="s">
        <v>62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51</v>
      </c>
      <c r="AS137" s="2" t="s">
        <v>51</v>
      </c>
      <c r="AT137" s="3"/>
      <c r="AU137" s="2" t="s">
        <v>221</v>
      </c>
      <c r="AV137" s="3">
        <v>34</v>
      </c>
    </row>
    <row r="138" spans="1:48" ht="30" customHeight="1" x14ac:dyDescent="0.3">
      <c r="A138" s="16" t="s">
        <v>222</v>
      </c>
      <c r="B138" s="16" t="s">
        <v>223</v>
      </c>
      <c r="C138" s="16" t="s">
        <v>69</v>
      </c>
      <c r="D138" s="14">
        <v>155</v>
      </c>
      <c r="E138" s="15"/>
      <c r="F138" s="15">
        <f t="shared" si="15"/>
        <v>0</v>
      </c>
      <c r="G138" s="15"/>
      <c r="H138" s="15">
        <f t="shared" si="16"/>
        <v>0</v>
      </c>
      <c r="I138" s="15"/>
      <c r="J138" s="15">
        <f t="shared" si="17"/>
        <v>0</v>
      </c>
      <c r="K138" s="15">
        <f t="shared" si="18"/>
        <v>0</v>
      </c>
      <c r="L138" s="15">
        <f t="shared" si="18"/>
        <v>0</v>
      </c>
      <c r="M138" s="16"/>
      <c r="N138" s="2" t="s">
        <v>224</v>
      </c>
      <c r="O138" s="2" t="s">
        <v>51</v>
      </c>
      <c r="P138" s="2" t="s">
        <v>51</v>
      </c>
      <c r="Q138" s="2" t="s">
        <v>208</v>
      </c>
      <c r="R138" s="2" t="s">
        <v>61</v>
      </c>
      <c r="S138" s="2" t="s">
        <v>62</v>
      </c>
      <c r="T138" s="2" t="s">
        <v>62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51</v>
      </c>
      <c r="AS138" s="2" t="s">
        <v>51</v>
      </c>
      <c r="AT138" s="3"/>
      <c r="AU138" s="2" t="s">
        <v>225</v>
      </c>
      <c r="AV138" s="3">
        <v>119</v>
      </c>
    </row>
    <row r="139" spans="1:48" ht="30" customHeight="1" x14ac:dyDescent="0.3">
      <c r="A139" s="16" t="s">
        <v>226</v>
      </c>
      <c r="B139" s="16" t="s">
        <v>227</v>
      </c>
      <c r="C139" s="16" t="s">
        <v>69</v>
      </c>
      <c r="D139" s="14">
        <v>104</v>
      </c>
      <c r="E139" s="15"/>
      <c r="F139" s="15">
        <f t="shared" si="15"/>
        <v>0</v>
      </c>
      <c r="G139" s="15"/>
      <c r="H139" s="15">
        <f t="shared" si="16"/>
        <v>0</v>
      </c>
      <c r="I139" s="15"/>
      <c r="J139" s="15">
        <f t="shared" si="17"/>
        <v>0</v>
      </c>
      <c r="K139" s="15">
        <f t="shared" si="18"/>
        <v>0</v>
      </c>
      <c r="L139" s="15">
        <f t="shared" si="18"/>
        <v>0</v>
      </c>
      <c r="M139" s="16"/>
      <c r="N139" s="2" t="s">
        <v>228</v>
      </c>
      <c r="O139" s="2" t="s">
        <v>51</v>
      </c>
      <c r="P139" s="2" t="s">
        <v>51</v>
      </c>
      <c r="Q139" s="2" t="s">
        <v>208</v>
      </c>
      <c r="R139" s="2" t="s">
        <v>61</v>
      </c>
      <c r="S139" s="2" t="s">
        <v>62</v>
      </c>
      <c r="T139" s="2" t="s">
        <v>62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51</v>
      </c>
      <c r="AS139" s="2" t="s">
        <v>51</v>
      </c>
      <c r="AT139" s="3"/>
      <c r="AU139" s="2" t="s">
        <v>229</v>
      </c>
      <c r="AV139" s="3">
        <v>35</v>
      </c>
    </row>
    <row r="140" spans="1:48" ht="30" customHeight="1" x14ac:dyDescent="0.3">
      <c r="A140" s="16" t="s">
        <v>230</v>
      </c>
      <c r="B140" s="16" t="s">
        <v>231</v>
      </c>
      <c r="C140" s="16" t="s">
        <v>69</v>
      </c>
      <c r="D140" s="14">
        <v>457</v>
      </c>
      <c r="E140" s="15"/>
      <c r="F140" s="15">
        <f t="shared" si="15"/>
        <v>0</v>
      </c>
      <c r="G140" s="15"/>
      <c r="H140" s="15">
        <f t="shared" si="16"/>
        <v>0</v>
      </c>
      <c r="I140" s="15"/>
      <c r="J140" s="15">
        <f t="shared" si="17"/>
        <v>0</v>
      </c>
      <c r="K140" s="15">
        <f t="shared" si="18"/>
        <v>0</v>
      </c>
      <c r="L140" s="15">
        <f t="shared" si="18"/>
        <v>0</v>
      </c>
      <c r="M140" s="16"/>
      <c r="N140" s="2" t="s">
        <v>232</v>
      </c>
      <c r="O140" s="2" t="s">
        <v>51</v>
      </c>
      <c r="P140" s="2" t="s">
        <v>51</v>
      </c>
      <c r="Q140" s="2" t="s">
        <v>208</v>
      </c>
      <c r="R140" s="2" t="s">
        <v>61</v>
      </c>
      <c r="S140" s="2" t="s">
        <v>62</v>
      </c>
      <c r="T140" s="2" t="s">
        <v>62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51</v>
      </c>
      <c r="AS140" s="2" t="s">
        <v>51</v>
      </c>
      <c r="AT140" s="3"/>
      <c r="AU140" s="2" t="s">
        <v>233</v>
      </c>
      <c r="AV140" s="3">
        <v>36</v>
      </c>
    </row>
    <row r="141" spans="1:48" ht="30" customHeight="1" x14ac:dyDescent="0.3">
      <c r="A141" s="16" t="s">
        <v>230</v>
      </c>
      <c r="B141" s="16" t="s">
        <v>234</v>
      </c>
      <c r="C141" s="16" t="s">
        <v>69</v>
      </c>
      <c r="D141" s="14">
        <v>235</v>
      </c>
      <c r="E141" s="15"/>
      <c r="F141" s="15">
        <f t="shared" si="15"/>
        <v>0</v>
      </c>
      <c r="G141" s="15"/>
      <c r="H141" s="15">
        <f t="shared" si="16"/>
        <v>0</v>
      </c>
      <c r="I141" s="15"/>
      <c r="J141" s="15">
        <f t="shared" si="17"/>
        <v>0</v>
      </c>
      <c r="K141" s="15">
        <f t="shared" si="18"/>
        <v>0</v>
      </c>
      <c r="L141" s="15">
        <f t="shared" si="18"/>
        <v>0</v>
      </c>
      <c r="M141" s="16"/>
      <c r="N141" s="2" t="s">
        <v>235</v>
      </c>
      <c r="O141" s="2" t="s">
        <v>51</v>
      </c>
      <c r="P141" s="2" t="s">
        <v>51</v>
      </c>
      <c r="Q141" s="2" t="s">
        <v>208</v>
      </c>
      <c r="R141" s="2" t="s">
        <v>61</v>
      </c>
      <c r="S141" s="2" t="s">
        <v>62</v>
      </c>
      <c r="T141" s="2" t="s">
        <v>62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51</v>
      </c>
      <c r="AS141" s="2" t="s">
        <v>51</v>
      </c>
      <c r="AT141" s="3"/>
      <c r="AU141" s="2" t="s">
        <v>236</v>
      </c>
      <c r="AV141" s="3">
        <v>37</v>
      </c>
    </row>
    <row r="142" spans="1:48" ht="30" customHeight="1" x14ac:dyDescent="0.3">
      <c r="A142" s="16" t="s">
        <v>524</v>
      </c>
      <c r="B142" s="16" t="s">
        <v>237</v>
      </c>
      <c r="C142" s="16" t="s">
        <v>69</v>
      </c>
      <c r="D142" s="14">
        <v>137</v>
      </c>
      <c r="E142" s="15"/>
      <c r="F142" s="15">
        <f t="shared" si="15"/>
        <v>0</v>
      </c>
      <c r="G142" s="15"/>
      <c r="H142" s="15">
        <f t="shared" si="16"/>
        <v>0</v>
      </c>
      <c r="I142" s="15"/>
      <c r="J142" s="15">
        <f t="shared" si="17"/>
        <v>0</v>
      </c>
      <c r="K142" s="15">
        <f t="shared" si="18"/>
        <v>0</v>
      </c>
      <c r="L142" s="15">
        <f t="shared" si="18"/>
        <v>0</v>
      </c>
      <c r="M142" s="16"/>
      <c r="N142" s="2" t="s">
        <v>238</v>
      </c>
      <c r="O142" s="2" t="s">
        <v>51</v>
      </c>
      <c r="P142" s="2" t="s">
        <v>51</v>
      </c>
      <c r="Q142" s="2" t="s">
        <v>208</v>
      </c>
      <c r="R142" s="2" t="s">
        <v>61</v>
      </c>
      <c r="S142" s="2" t="s">
        <v>62</v>
      </c>
      <c r="T142" s="2" t="s">
        <v>62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51</v>
      </c>
      <c r="AS142" s="2" t="s">
        <v>51</v>
      </c>
      <c r="AT142" s="3"/>
      <c r="AU142" s="2" t="s">
        <v>239</v>
      </c>
      <c r="AV142" s="3">
        <v>38</v>
      </c>
    </row>
    <row r="143" spans="1:48" ht="30" customHeight="1" x14ac:dyDescent="0.3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208</v>
      </c>
    </row>
    <row r="144" spans="1:48" ht="30" customHeight="1" x14ac:dyDescent="0.3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208</v>
      </c>
    </row>
    <row r="145" spans="1:48" ht="30" customHeight="1" x14ac:dyDescent="0.3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208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208</v>
      </c>
    </row>
    <row r="147" spans="1:48" ht="30" customHeight="1" x14ac:dyDescent="0.3">
      <c r="A147" s="14"/>
      <c r="B147" s="14"/>
      <c r="C147" s="14"/>
      <c r="D147" s="14"/>
      <c r="E147" s="15"/>
      <c r="F147" s="15"/>
      <c r="G147" s="15"/>
      <c r="H147" s="15"/>
      <c r="I147" s="15"/>
      <c r="J147" s="15"/>
      <c r="K147" s="15"/>
      <c r="L147" s="15"/>
      <c r="M147" s="14"/>
      <c r="Q147" s="1" t="s">
        <v>208</v>
      </c>
    </row>
    <row r="148" spans="1:48" ht="30" customHeight="1" x14ac:dyDescent="0.3">
      <c r="A148" s="14"/>
      <c r="B148" s="14"/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Q148" s="1" t="s">
        <v>208</v>
      </c>
    </row>
    <row r="149" spans="1:48" ht="30" customHeight="1" x14ac:dyDescent="0.3">
      <c r="A149" s="14"/>
      <c r="B149" s="14"/>
      <c r="C149" s="14"/>
      <c r="D149" s="14"/>
      <c r="E149" s="15"/>
      <c r="F149" s="15"/>
      <c r="G149" s="15"/>
      <c r="H149" s="15"/>
      <c r="I149" s="15"/>
      <c r="J149" s="15"/>
      <c r="K149" s="15"/>
      <c r="L149" s="15"/>
      <c r="M149" s="14"/>
      <c r="Q149" s="1" t="s">
        <v>208</v>
      </c>
    </row>
    <row r="150" spans="1:48" ht="30" customHeight="1" x14ac:dyDescent="0.3">
      <c r="A150" s="14"/>
      <c r="B150" s="14"/>
      <c r="C150" s="14"/>
      <c r="D150" s="14"/>
      <c r="E150" s="15"/>
      <c r="F150" s="15"/>
      <c r="G150" s="15"/>
      <c r="H150" s="15"/>
      <c r="I150" s="15"/>
      <c r="J150" s="15"/>
      <c r="K150" s="15"/>
      <c r="L150" s="15"/>
      <c r="M150" s="14"/>
      <c r="Q150" s="1" t="s">
        <v>208</v>
      </c>
    </row>
    <row r="151" spans="1:48" ht="30" customHeight="1" x14ac:dyDescent="0.3">
      <c r="A151" s="14"/>
      <c r="B151" s="14"/>
      <c r="C151" s="14"/>
      <c r="D151" s="14"/>
      <c r="E151" s="15"/>
      <c r="F151" s="15"/>
      <c r="G151" s="15"/>
      <c r="H151" s="15"/>
      <c r="I151" s="15"/>
      <c r="J151" s="15"/>
      <c r="K151" s="15"/>
      <c r="L151" s="15"/>
      <c r="M151" s="14"/>
      <c r="Q151" s="1" t="s">
        <v>208</v>
      </c>
    </row>
    <row r="152" spans="1:48" ht="30" customHeight="1" x14ac:dyDescent="0.3">
      <c r="A152" s="14"/>
      <c r="B152" s="14"/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4"/>
      <c r="Q152" s="1" t="s">
        <v>208</v>
      </c>
    </row>
    <row r="153" spans="1:48" ht="30" customHeight="1" x14ac:dyDescent="0.3">
      <c r="A153" s="14"/>
      <c r="B153" s="14"/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4"/>
      <c r="Q153" s="1" t="s">
        <v>208</v>
      </c>
    </row>
    <row r="154" spans="1:48" ht="30" customHeight="1" x14ac:dyDescent="0.3">
      <c r="A154" s="14"/>
      <c r="B154" s="14"/>
      <c r="C154" s="14"/>
      <c r="D154" s="14"/>
      <c r="E154" s="15"/>
      <c r="F154" s="15"/>
      <c r="G154" s="15"/>
      <c r="H154" s="15"/>
      <c r="I154" s="15"/>
      <c r="J154" s="15"/>
      <c r="K154" s="15"/>
      <c r="L154" s="15"/>
      <c r="M154" s="14"/>
      <c r="Q154" s="1" t="s">
        <v>208</v>
      </c>
    </row>
    <row r="155" spans="1:48" ht="30" customHeight="1" x14ac:dyDescent="0.3">
      <c r="A155" s="14"/>
      <c r="B155" s="14"/>
      <c r="C155" s="14"/>
      <c r="D155" s="14"/>
      <c r="E155" s="15"/>
      <c r="F155" s="15"/>
      <c r="G155" s="15"/>
      <c r="H155" s="15"/>
      <c r="I155" s="15"/>
      <c r="J155" s="15"/>
      <c r="K155" s="15"/>
      <c r="L155" s="15"/>
      <c r="M155" s="14"/>
      <c r="Q155" s="1" t="s">
        <v>208</v>
      </c>
    </row>
    <row r="156" spans="1:48" ht="30" customHeight="1" x14ac:dyDescent="0.3">
      <c r="A156" s="14"/>
      <c r="B156" s="14"/>
      <c r="C156" s="14"/>
      <c r="D156" s="14"/>
      <c r="E156" s="15"/>
      <c r="F156" s="15"/>
      <c r="G156" s="15"/>
      <c r="H156" s="15"/>
      <c r="I156" s="15"/>
      <c r="J156" s="15"/>
      <c r="K156" s="15"/>
      <c r="L156" s="15"/>
      <c r="M156" s="14"/>
      <c r="Q156" s="1" t="s">
        <v>208</v>
      </c>
    </row>
    <row r="157" spans="1:48" ht="30" customHeight="1" x14ac:dyDescent="0.3">
      <c r="A157" s="14"/>
      <c r="B157" s="14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4"/>
      <c r="Q157" s="1" t="s">
        <v>208</v>
      </c>
    </row>
    <row r="158" spans="1:48" ht="30" customHeight="1" x14ac:dyDescent="0.3">
      <c r="A158" s="14"/>
      <c r="B158" s="14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4"/>
      <c r="Q158" s="1" t="s">
        <v>208</v>
      </c>
    </row>
    <row r="159" spans="1:48" ht="30" customHeight="1" x14ac:dyDescent="0.3">
      <c r="A159" s="16" t="s">
        <v>76</v>
      </c>
      <c r="B159" s="14"/>
      <c r="C159" s="14"/>
      <c r="D159" s="14"/>
      <c r="E159" s="15"/>
      <c r="F159" s="15">
        <f>SUMIF(Q135:Q158,"010106",F135:F158)</f>
        <v>0</v>
      </c>
      <c r="G159" s="15"/>
      <c r="H159" s="15">
        <f>SUMIF(Q135:Q158,"010106",H135:H158)</f>
        <v>0</v>
      </c>
      <c r="I159" s="15"/>
      <c r="J159" s="15">
        <f>SUMIF(Q135:Q158,"010106",J135:J158)</f>
        <v>0</v>
      </c>
      <c r="K159" s="15"/>
      <c r="L159" s="15">
        <f>SUMIF(Q135:Q158,"010106",L135:L158)</f>
        <v>0</v>
      </c>
      <c r="M159" s="14"/>
      <c r="N159" t="s">
        <v>77</v>
      </c>
    </row>
    <row r="160" spans="1:48" ht="30" customHeight="1" x14ac:dyDescent="0.3">
      <c r="A160" s="16" t="s">
        <v>240</v>
      </c>
      <c r="B160" s="16" t="s">
        <v>51</v>
      </c>
      <c r="C160" s="14"/>
      <c r="D160" s="14"/>
      <c r="E160" s="15"/>
      <c r="F160" s="15"/>
      <c r="G160" s="15"/>
      <c r="H160" s="15"/>
      <c r="I160" s="15"/>
      <c r="J160" s="15"/>
      <c r="K160" s="15"/>
      <c r="L160" s="15"/>
      <c r="M160" s="14"/>
      <c r="N160" s="3"/>
      <c r="O160" s="3"/>
      <c r="P160" s="3"/>
      <c r="Q160" s="2" t="s">
        <v>241</v>
      </c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</row>
    <row r="161" spans="1:48" ht="30" customHeight="1" x14ac:dyDescent="0.3">
      <c r="A161" s="16" t="s">
        <v>242</v>
      </c>
      <c r="B161" s="16" t="s">
        <v>243</v>
      </c>
      <c r="C161" s="16" t="s">
        <v>87</v>
      </c>
      <c r="D161" s="14">
        <v>2530</v>
      </c>
      <c r="E161" s="15"/>
      <c r="F161" s="15">
        <f>TRUNC(E161*D161, 0)</f>
        <v>0</v>
      </c>
      <c r="G161" s="15"/>
      <c r="H161" s="15">
        <f>TRUNC(G161*D161, 0)</f>
        <v>0</v>
      </c>
      <c r="I161" s="15"/>
      <c r="J161" s="15">
        <f>TRUNC(I161*D161, 0)</f>
        <v>0</v>
      </c>
      <c r="K161" s="15">
        <f>TRUNC(E161+G161+I161, 0)</f>
        <v>0</v>
      </c>
      <c r="L161" s="15">
        <f>TRUNC(F161+H161+J161, 0)</f>
        <v>0</v>
      </c>
      <c r="M161" s="16"/>
      <c r="N161" s="2" t="s">
        <v>244</v>
      </c>
      <c r="O161" s="2" t="s">
        <v>51</v>
      </c>
      <c r="P161" s="2" t="s">
        <v>51</v>
      </c>
      <c r="Q161" s="2" t="s">
        <v>241</v>
      </c>
      <c r="R161" s="2" t="s">
        <v>61</v>
      </c>
      <c r="S161" s="2" t="s">
        <v>62</v>
      </c>
      <c r="T161" s="2" t="s">
        <v>62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51</v>
      </c>
      <c r="AS161" s="2" t="s">
        <v>51</v>
      </c>
      <c r="AT161" s="3"/>
      <c r="AU161" s="2" t="s">
        <v>245</v>
      </c>
      <c r="AV161" s="3">
        <v>40</v>
      </c>
    </row>
    <row r="162" spans="1:48" ht="30" customHeight="1" x14ac:dyDescent="0.3">
      <c r="A162" s="16" t="s">
        <v>246</v>
      </c>
      <c r="B162" s="16" t="s">
        <v>247</v>
      </c>
      <c r="C162" s="16" t="s">
        <v>59</v>
      </c>
      <c r="D162" s="14">
        <v>80</v>
      </c>
      <c r="E162" s="15"/>
      <c r="F162" s="15">
        <f>TRUNC(E162*D162, 0)</f>
        <v>0</v>
      </c>
      <c r="G162" s="15"/>
      <c r="H162" s="15">
        <f>TRUNC(G162*D162, 0)</f>
        <v>0</v>
      </c>
      <c r="I162" s="15"/>
      <c r="J162" s="15">
        <f>TRUNC(I162*D162, 0)</f>
        <v>0</v>
      </c>
      <c r="K162" s="15">
        <f>TRUNC(E162+G162+I162, 0)</f>
        <v>0</v>
      </c>
      <c r="L162" s="15">
        <f>TRUNC(F162+H162+J162, 0)</f>
        <v>0</v>
      </c>
      <c r="M162" s="16"/>
      <c r="N162" s="2" t="s">
        <v>248</v>
      </c>
      <c r="O162" s="2" t="s">
        <v>51</v>
      </c>
      <c r="P162" s="2" t="s">
        <v>51</v>
      </c>
      <c r="Q162" s="2" t="s">
        <v>241</v>
      </c>
      <c r="R162" s="2" t="s">
        <v>61</v>
      </c>
      <c r="S162" s="2" t="s">
        <v>62</v>
      </c>
      <c r="T162" s="2" t="s">
        <v>62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51</v>
      </c>
      <c r="AS162" s="2" t="s">
        <v>51</v>
      </c>
      <c r="AT162" s="3"/>
      <c r="AU162" s="2" t="s">
        <v>249</v>
      </c>
      <c r="AV162" s="3">
        <v>120</v>
      </c>
    </row>
    <row r="163" spans="1:48" ht="30" customHeight="1" x14ac:dyDescent="0.3">
      <c r="A163" s="14"/>
      <c r="B163" s="14"/>
      <c r="C163" s="14"/>
      <c r="D163" s="14"/>
      <c r="E163" s="15"/>
      <c r="F163" s="15"/>
      <c r="G163" s="15"/>
      <c r="H163" s="15"/>
      <c r="I163" s="15"/>
      <c r="J163" s="15"/>
      <c r="K163" s="15"/>
      <c r="L163" s="15"/>
      <c r="M163" s="14"/>
      <c r="Q163" s="1" t="s">
        <v>241</v>
      </c>
    </row>
    <row r="164" spans="1:48" ht="30" customHeight="1" x14ac:dyDescent="0.3">
      <c r="A164" s="14"/>
      <c r="B164" s="14"/>
      <c r="C164" s="14"/>
      <c r="D164" s="14"/>
      <c r="E164" s="15"/>
      <c r="F164" s="15"/>
      <c r="G164" s="15"/>
      <c r="H164" s="15"/>
      <c r="I164" s="15"/>
      <c r="J164" s="15"/>
      <c r="K164" s="15"/>
      <c r="L164" s="15"/>
      <c r="M164" s="14"/>
      <c r="Q164" s="1" t="s">
        <v>241</v>
      </c>
    </row>
    <row r="165" spans="1:48" ht="30" customHeight="1" x14ac:dyDescent="0.3">
      <c r="A165" s="14"/>
      <c r="B165" s="14"/>
      <c r="C165" s="14"/>
      <c r="D165" s="14"/>
      <c r="E165" s="15"/>
      <c r="F165" s="15"/>
      <c r="G165" s="15"/>
      <c r="H165" s="15"/>
      <c r="I165" s="15"/>
      <c r="J165" s="15"/>
      <c r="K165" s="15"/>
      <c r="L165" s="15"/>
      <c r="M165" s="14"/>
      <c r="Q165" s="1" t="s">
        <v>241</v>
      </c>
    </row>
    <row r="166" spans="1:48" ht="30" customHeight="1" x14ac:dyDescent="0.3">
      <c r="A166" s="14"/>
      <c r="B166" s="14"/>
      <c r="C166" s="14"/>
      <c r="D166" s="14"/>
      <c r="E166" s="15"/>
      <c r="F166" s="15"/>
      <c r="G166" s="15"/>
      <c r="H166" s="15"/>
      <c r="I166" s="15"/>
      <c r="J166" s="15"/>
      <c r="K166" s="15"/>
      <c r="L166" s="15"/>
      <c r="M166" s="14"/>
      <c r="Q166" s="1" t="s">
        <v>241</v>
      </c>
    </row>
    <row r="167" spans="1:48" ht="30" customHeight="1" x14ac:dyDescent="0.3">
      <c r="A167" s="14"/>
      <c r="B167" s="14"/>
      <c r="C167" s="14"/>
      <c r="D167" s="14"/>
      <c r="E167" s="15"/>
      <c r="F167" s="15"/>
      <c r="G167" s="15"/>
      <c r="H167" s="15"/>
      <c r="I167" s="15"/>
      <c r="J167" s="15"/>
      <c r="K167" s="15"/>
      <c r="L167" s="15"/>
      <c r="M167" s="14"/>
      <c r="Q167" s="1" t="s">
        <v>241</v>
      </c>
    </row>
    <row r="168" spans="1:48" ht="30" customHeight="1" x14ac:dyDescent="0.3">
      <c r="A168" s="14"/>
      <c r="B168" s="14"/>
      <c r="C168" s="14"/>
      <c r="D168" s="14"/>
      <c r="E168" s="15"/>
      <c r="F168" s="15"/>
      <c r="G168" s="15"/>
      <c r="H168" s="15"/>
      <c r="I168" s="15"/>
      <c r="J168" s="15"/>
      <c r="K168" s="15"/>
      <c r="L168" s="15"/>
      <c r="M168" s="14"/>
      <c r="Q168" s="1" t="s">
        <v>241</v>
      </c>
    </row>
    <row r="169" spans="1:48" ht="30" customHeight="1" x14ac:dyDescent="0.3">
      <c r="A169" s="14"/>
      <c r="B169" s="14"/>
      <c r="C169" s="14"/>
      <c r="D169" s="14"/>
      <c r="E169" s="15"/>
      <c r="F169" s="15"/>
      <c r="G169" s="15"/>
      <c r="H169" s="15"/>
      <c r="I169" s="15"/>
      <c r="J169" s="15"/>
      <c r="K169" s="15"/>
      <c r="L169" s="15"/>
      <c r="M169" s="14"/>
      <c r="Q169" s="1" t="s">
        <v>241</v>
      </c>
    </row>
    <row r="170" spans="1:48" ht="30" customHeight="1" x14ac:dyDescent="0.3">
      <c r="A170" s="14"/>
      <c r="B170" s="14"/>
      <c r="C170" s="14"/>
      <c r="D170" s="14"/>
      <c r="E170" s="15"/>
      <c r="F170" s="15"/>
      <c r="G170" s="15"/>
      <c r="H170" s="15"/>
      <c r="I170" s="15"/>
      <c r="J170" s="15"/>
      <c r="K170" s="15"/>
      <c r="L170" s="15"/>
      <c r="M170" s="14"/>
      <c r="Q170" s="1" t="s">
        <v>241</v>
      </c>
    </row>
    <row r="171" spans="1:48" ht="30" customHeight="1" x14ac:dyDescent="0.3">
      <c r="A171" s="14"/>
      <c r="B171" s="14"/>
      <c r="C171" s="14"/>
      <c r="D171" s="14"/>
      <c r="E171" s="15"/>
      <c r="F171" s="15"/>
      <c r="G171" s="15"/>
      <c r="H171" s="15"/>
      <c r="I171" s="15"/>
      <c r="J171" s="15"/>
      <c r="K171" s="15"/>
      <c r="L171" s="15"/>
      <c r="M171" s="14"/>
      <c r="Q171" s="1" t="s">
        <v>241</v>
      </c>
    </row>
    <row r="172" spans="1:48" ht="30" customHeight="1" x14ac:dyDescent="0.3">
      <c r="A172" s="14"/>
      <c r="B172" s="14"/>
      <c r="C172" s="14"/>
      <c r="D172" s="14"/>
      <c r="E172" s="15"/>
      <c r="F172" s="15"/>
      <c r="G172" s="15"/>
      <c r="H172" s="15"/>
      <c r="I172" s="15"/>
      <c r="J172" s="15"/>
      <c r="K172" s="15"/>
      <c r="L172" s="15"/>
      <c r="M172" s="14"/>
      <c r="Q172" s="1" t="s">
        <v>241</v>
      </c>
    </row>
    <row r="173" spans="1:48" ht="30" customHeight="1" x14ac:dyDescent="0.3">
      <c r="A173" s="14"/>
      <c r="B173" s="14"/>
      <c r="C173" s="14"/>
      <c r="D173" s="14"/>
      <c r="E173" s="15"/>
      <c r="F173" s="15"/>
      <c r="G173" s="15"/>
      <c r="H173" s="15"/>
      <c r="I173" s="15"/>
      <c r="J173" s="15"/>
      <c r="K173" s="15"/>
      <c r="L173" s="15"/>
      <c r="M173" s="14"/>
      <c r="Q173" s="1" t="s">
        <v>241</v>
      </c>
    </row>
    <row r="174" spans="1:48" ht="30" customHeight="1" x14ac:dyDescent="0.3">
      <c r="A174" s="14"/>
      <c r="B174" s="14"/>
      <c r="C174" s="14"/>
      <c r="D174" s="14"/>
      <c r="E174" s="15"/>
      <c r="F174" s="15"/>
      <c r="G174" s="15"/>
      <c r="H174" s="15"/>
      <c r="I174" s="15"/>
      <c r="J174" s="15"/>
      <c r="K174" s="15"/>
      <c r="L174" s="15"/>
      <c r="M174" s="14"/>
      <c r="Q174" s="1" t="s">
        <v>241</v>
      </c>
    </row>
    <row r="175" spans="1:48" ht="30" customHeight="1" x14ac:dyDescent="0.3">
      <c r="A175" s="14"/>
      <c r="B175" s="14"/>
      <c r="C175" s="14"/>
      <c r="D175" s="14"/>
      <c r="E175" s="15"/>
      <c r="F175" s="15"/>
      <c r="G175" s="15"/>
      <c r="H175" s="15"/>
      <c r="I175" s="15"/>
      <c r="J175" s="15"/>
      <c r="K175" s="15"/>
      <c r="L175" s="15"/>
      <c r="M175" s="14"/>
      <c r="Q175" s="1" t="s">
        <v>241</v>
      </c>
    </row>
    <row r="176" spans="1:48" ht="30" customHeight="1" x14ac:dyDescent="0.3">
      <c r="A176" s="14"/>
      <c r="B176" s="14"/>
      <c r="C176" s="14"/>
      <c r="D176" s="14"/>
      <c r="E176" s="15"/>
      <c r="F176" s="15"/>
      <c r="G176" s="15"/>
      <c r="H176" s="15"/>
      <c r="I176" s="15"/>
      <c r="J176" s="15"/>
      <c r="K176" s="15"/>
      <c r="L176" s="15"/>
      <c r="M176" s="14"/>
      <c r="Q176" s="1" t="s">
        <v>241</v>
      </c>
    </row>
    <row r="177" spans="1:48" ht="30" customHeight="1" x14ac:dyDescent="0.3">
      <c r="A177" s="14"/>
      <c r="B177" s="14"/>
      <c r="C177" s="14"/>
      <c r="D177" s="14"/>
      <c r="E177" s="15"/>
      <c r="F177" s="15"/>
      <c r="G177" s="15"/>
      <c r="H177" s="15"/>
      <c r="I177" s="15"/>
      <c r="J177" s="15"/>
      <c r="K177" s="15"/>
      <c r="L177" s="15"/>
      <c r="M177" s="14"/>
      <c r="Q177" s="1" t="s">
        <v>241</v>
      </c>
    </row>
    <row r="178" spans="1:48" ht="30" customHeight="1" x14ac:dyDescent="0.3">
      <c r="A178" s="14"/>
      <c r="B178" s="14"/>
      <c r="C178" s="14"/>
      <c r="D178" s="14"/>
      <c r="E178" s="15"/>
      <c r="F178" s="15"/>
      <c r="G178" s="15"/>
      <c r="H178" s="15"/>
      <c r="I178" s="15"/>
      <c r="J178" s="15"/>
      <c r="K178" s="15"/>
      <c r="L178" s="15"/>
      <c r="M178" s="14"/>
      <c r="Q178" s="1" t="s">
        <v>241</v>
      </c>
    </row>
    <row r="179" spans="1:48" ht="30" customHeight="1" x14ac:dyDescent="0.3">
      <c r="A179" s="14"/>
      <c r="B179" s="14"/>
      <c r="C179" s="14"/>
      <c r="D179" s="14"/>
      <c r="E179" s="15"/>
      <c r="F179" s="15"/>
      <c r="G179" s="15"/>
      <c r="H179" s="15"/>
      <c r="I179" s="15"/>
      <c r="J179" s="15"/>
      <c r="K179" s="15"/>
      <c r="L179" s="15"/>
      <c r="M179" s="14"/>
      <c r="Q179" s="1" t="s">
        <v>241</v>
      </c>
    </row>
    <row r="180" spans="1:48" ht="30" customHeight="1" x14ac:dyDescent="0.3">
      <c r="A180" s="14"/>
      <c r="B180" s="14"/>
      <c r="C180" s="14"/>
      <c r="D180" s="14"/>
      <c r="E180" s="15"/>
      <c r="F180" s="15"/>
      <c r="G180" s="15"/>
      <c r="H180" s="15"/>
      <c r="I180" s="15"/>
      <c r="J180" s="15"/>
      <c r="K180" s="15"/>
      <c r="L180" s="15"/>
      <c r="M180" s="14"/>
      <c r="Q180" s="1" t="s">
        <v>241</v>
      </c>
    </row>
    <row r="181" spans="1:48" ht="30" customHeight="1" x14ac:dyDescent="0.3">
      <c r="A181" s="14"/>
      <c r="B181" s="14"/>
      <c r="C181" s="14"/>
      <c r="D181" s="14"/>
      <c r="E181" s="15"/>
      <c r="F181" s="15"/>
      <c r="G181" s="15"/>
      <c r="H181" s="15"/>
      <c r="I181" s="15"/>
      <c r="J181" s="15"/>
      <c r="K181" s="15"/>
      <c r="L181" s="15"/>
      <c r="M181" s="14"/>
      <c r="Q181" s="1" t="s">
        <v>241</v>
      </c>
    </row>
    <row r="182" spans="1:48" ht="30" customHeight="1" x14ac:dyDescent="0.3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 t="s">
        <v>241</v>
      </c>
    </row>
    <row r="183" spans="1:48" ht="30" customHeight="1" x14ac:dyDescent="0.3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 t="s">
        <v>241</v>
      </c>
    </row>
    <row r="184" spans="1:48" ht="30" customHeight="1" x14ac:dyDescent="0.3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 t="s">
        <v>241</v>
      </c>
    </row>
    <row r="185" spans="1:48" ht="30" customHeight="1" x14ac:dyDescent="0.3">
      <c r="A185" s="16" t="s">
        <v>76</v>
      </c>
      <c r="B185" s="14"/>
      <c r="C185" s="14"/>
      <c r="D185" s="14"/>
      <c r="E185" s="15"/>
      <c r="F185" s="15">
        <f>SUMIF(Q161:Q184,"010107",F161:F184)</f>
        <v>0</v>
      </c>
      <c r="G185" s="15"/>
      <c r="H185" s="15">
        <f>SUMIF(Q161:Q184,"010107",H161:H184)</f>
        <v>0</v>
      </c>
      <c r="I185" s="15"/>
      <c r="J185" s="15">
        <f>SUMIF(Q161:Q184,"010107",J161:J184)</f>
        <v>0</v>
      </c>
      <c r="K185" s="15"/>
      <c r="L185" s="15">
        <f>SUMIF(Q161:Q184,"010107",L161:L184)</f>
        <v>0</v>
      </c>
      <c r="M185" s="14"/>
      <c r="N185" t="s">
        <v>77</v>
      </c>
    </row>
    <row r="186" spans="1:48" ht="30" customHeight="1" x14ac:dyDescent="0.3">
      <c r="A186" s="16" t="s">
        <v>250</v>
      </c>
      <c r="B186" s="16" t="s">
        <v>51</v>
      </c>
      <c r="C186" s="14"/>
      <c r="D186" s="14"/>
      <c r="E186" s="15"/>
      <c r="F186" s="15"/>
      <c r="G186" s="15"/>
      <c r="H186" s="15"/>
      <c r="I186" s="15"/>
      <c r="J186" s="15"/>
      <c r="K186" s="15"/>
      <c r="L186" s="15"/>
      <c r="M186" s="14"/>
      <c r="N186" s="3"/>
      <c r="O186" s="3"/>
      <c r="P186" s="3"/>
      <c r="Q186" s="2" t="s">
        <v>251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</row>
    <row r="187" spans="1:48" ht="30" customHeight="1" x14ac:dyDescent="0.3">
      <c r="A187" s="16" t="s">
        <v>525</v>
      </c>
      <c r="B187" s="16" t="s">
        <v>252</v>
      </c>
      <c r="C187" s="16" t="s">
        <v>69</v>
      </c>
      <c r="D187" s="14">
        <v>198</v>
      </c>
      <c r="E187" s="15"/>
      <c r="F187" s="15">
        <f t="shared" ref="F187:F193" si="19">TRUNC(E187*D187, 0)</f>
        <v>0</v>
      </c>
      <c r="G187" s="15"/>
      <c r="H187" s="15">
        <f t="shared" ref="H187:H193" si="20">TRUNC(G187*D187, 0)</f>
        <v>0</v>
      </c>
      <c r="I187" s="15"/>
      <c r="J187" s="15">
        <f t="shared" ref="J187:J193" si="21">TRUNC(I187*D187, 0)</f>
        <v>0</v>
      </c>
      <c r="K187" s="15">
        <f t="shared" ref="K187:L193" si="22">TRUNC(E187+G187+I187, 0)</f>
        <v>0</v>
      </c>
      <c r="L187" s="15">
        <f t="shared" si="22"/>
        <v>0</v>
      </c>
      <c r="M187" s="16"/>
      <c r="N187" s="2" t="s">
        <v>253</v>
      </c>
      <c r="O187" s="2" t="s">
        <v>51</v>
      </c>
      <c r="P187" s="2" t="s">
        <v>51</v>
      </c>
      <c r="Q187" s="2" t="s">
        <v>251</v>
      </c>
      <c r="R187" s="2" t="s">
        <v>61</v>
      </c>
      <c r="S187" s="2" t="s">
        <v>62</v>
      </c>
      <c r="T187" s="2" t="s">
        <v>62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51</v>
      </c>
      <c r="AS187" s="2" t="s">
        <v>51</v>
      </c>
      <c r="AT187" s="3"/>
      <c r="AU187" s="2" t="s">
        <v>254</v>
      </c>
      <c r="AV187" s="3">
        <v>42</v>
      </c>
    </row>
    <row r="188" spans="1:48" ht="30" customHeight="1" x14ac:dyDescent="0.3">
      <c r="A188" s="16" t="s">
        <v>525</v>
      </c>
      <c r="B188" s="16" t="s">
        <v>255</v>
      </c>
      <c r="C188" s="16" t="s">
        <v>69</v>
      </c>
      <c r="D188" s="14">
        <v>155</v>
      </c>
      <c r="E188" s="15"/>
      <c r="F188" s="15">
        <f t="shared" si="19"/>
        <v>0</v>
      </c>
      <c r="G188" s="15"/>
      <c r="H188" s="15">
        <f t="shared" si="20"/>
        <v>0</v>
      </c>
      <c r="I188" s="15"/>
      <c r="J188" s="15">
        <f t="shared" si="21"/>
        <v>0</v>
      </c>
      <c r="K188" s="15">
        <f t="shared" si="22"/>
        <v>0</v>
      </c>
      <c r="L188" s="15">
        <f t="shared" si="22"/>
        <v>0</v>
      </c>
      <c r="M188" s="16"/>
      <c r="N188" s="2" t="s">
        <v>256</v>
      </c>
      <c r="O188" s="2" t="s">
        <v>51</v>
      </c>
      <c r="P188" s="2" t="s">
        <v>51</v>
      </c>
      <c r="Q188" s="2" t="s">
        <v>251</v>
      </c>
      <c r="R188" s="2" t="s">
        <v>61</v>
      </c>
      <c r="S188" s="2" t="s">
        <v>62</v>
      </c>
      <c r="T188" s="2" t="s">
        <v>62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51</v>
      </c>
      <c r="AS188" s="2" t="s">
        <v>51</v>
      </c>
      <c r="AT188" s="3"/>
      <c r="AU188" s="2" t="s">
        <v>257</v>
      </c>
      <c r="AV188" s="3">
        <v>43</v>
      </c>
    </row>
    <row r="189" spans="1:48" ht="30" customHeight="1" x14ac:dyDescent="0.3">
      <c r="A189" s="16" t="s">
        <v>258</v>
      </c>
      <c r="B189" s="16" t="s">
        <v>218</v>
      </c>
      <c r="C189" s="16" t="s">
        <v>219</v>
      </c>
      <c r="D189" s="14">
        <v>17</v>
      </c>
      <c r="E189" s="15"/>
      <c r="F189" s="15">
        <f t="shared" si="19"/>
        <v>0</v>
      </c>
      <c r="G189" s="15"/>
      <c r="H189" s="15">
        <f t="shared" si="20"/>
        <v>0</v>
      </c>
      <c r="I189" s="15"/>
      <c r="J189" s="15">
        <f t="shared" si="21"/>
        <v>0</v>
      </c>
      <c r="K189" s="15">
        <f t="shared" si="22"/>
        <v>0</v>
      </c>
      <c r="L189" s="15">
        <f t="shared" si="22"/>
        <v>0</v>
      </c>
      <c r="M189" s="16"/>
      <c r="N189" s="2" t="s">
        <v>259</v>
      </c>
      <c r="O189" s="2" t="s">
        <v>51</v>
      </c>
      <c r="P189" s="2" t="s">
        <v>51</v>
      </c>
      <c r="Q189" s="2" t="s">
        <v>251</v>
      </c>
      <c r="R189" s="2" t="s">
        <v>61</v>
      </c>
      <c r="S189" s="2" t="s">
        <v>62</v>
      </c>
      <c r="T189" s="2" t="s">
        <v>62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51</v>
      </c>
      <c r="AS189" s="2" t="s">
        <v>51</v>
      </c>
      <c r="AT189" s="3"/>
      <c r="AU189" s="2" t="s">
        <v>260</v>
      </c>
      <c r="AV189" s="3">
        <v>44</v>
      </c>
    </row>
    <row r="190" spans="1:48" ht="30" customHeight="1" x14ac:dyDescent="0.3">
      <c r="A190" s="16" t="s">
        <v>261</v>
      </c>
      <c r="B190" s="16" t="s">
        <v>262</v>
      </c>
      <c r="C190" s="16" t="s">
        <v>87</v>
      </c>
      <c r="D190" s="14">
        <v>5361</v>
      </c>
      <c r="E190" s="15"/>
      <c r="F190" s="15">
        <f t="shared" si="19"/>
        <v>0</v>
      </c>
      <c r="G190" s="15"/>
      <c r="H190" s="15">
        <f t="shared" si="20"/>
        <v>0</v>
      </c>
      <c r="I190" s="15"/>
      <c r="J190" s="15">
        <f t="shared" si="21"/>
        <v>0</v>
      </c>
      <c r="K190" s="15">
        <f t="shared" si="22"/>
        <v>0</v>
      </c>
      <c r="L190" s="15">
        <f t="shared" si="22"/>
        <v>0</v>
      </c>
      <c r="M190" s="16"/>
      <c r="N190" s="2" t="s">
        <v>263</v>
      </c>
      <c r="O190" s="2" t="s">
        <v>51</v>
      </c>
      <c r="P190" s="2" t="s">
        <v>51</v>
      </c>
      <c r="Q190" s="2" t="s">
        <v>251</v>
      </c>
      <c r="R190" s="2" t="s">
        <v>61</v>
      </c>
      <c r="S190" s="2" t="s">
        <v>62</v>
      </c>
      <c r="T190" s="2" t="s">
        <v>62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51</v>
      </c>
      <c r="AS190" s="2" t="s">
        <v>51</v>
      </c>
      <c r="AT190" s="3"/>
      <c r="AU190" s="2" t="s">
        <v>264</v>
      </c>
      <c r="AV190" s="3">
        <v>45</v>
      </c>
    </row>
    <row r="191" spans="1:48" ht="30" customHeight="1" x14ac:dyDescent="0.3">
      <c r="A191" s="16" t="s">
        <v>265</v>
      </c>
      <c r="B191" s="16" t="s">
        <v>266</v>
      </c>
      <c r="C191" s="16" t="s">
        <v>87</v>
      </c>
      <c r="D191" s="14">
        <v>2458</v>
      </c>
      <c r="E191" s="15"/>
      <c r="F191" s="15">
        <f t="shared" si="19"/>
        <v>0</v>
      </c>
      <c r="G191" s="15"/>
      <c r="H191" s="15">
        <f t="shared" si="20"/>
        <v>0</v>
      </c>
      <c r="I191" s="15"/>
      <c r="J191" s="15">
        <f t="shared" si="21"/>
        <v>0</v>
      </c>
      <c r="K191" s="15">
        <f t="shared" si="22"/>
        <v>0</v>
      </c>
      <c r="L191" s="15">
        <f t="shared" si="22"/>
        <v>0</v>
      </c>
      <c r="M191" s="16"/>
      <c r="N191" s="2" t="s">
        <v>267</v>
      </c>
      <c r="O191" s="2" t="s">
        <v>51</v>
      </c>
      <c r="P191" s="2" t="s">
        <v>51</v>
      </c>
      <c r="Q191" s="2" t="s">
        <v>251</v>
      </c>
      <c r="R191" s="2" t="s">
        <v>62</v>
      </c>
      <c r="S191" s="2" t="s">
        <v>62</v>
      </c>
      <c r="T191" s="2" t="s">
        <v>61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51</v>
      </c>
      <c r="AS191" s="2" t="s">
        <v>51</v>
      </c>
      <c r="AT191" s="3"/>
      <c r="AU191" s="2" t="s">
        <v>268</v>
      </c>
      <c r="AV191" s="3">
        <v>92</v>
      </c>
    </row>
    <row r="192" spans="1:48" ht="30" customHeight="1" x14ac:dyDescent="0.3">
      <c r="A192" s="16" t="s">
        <v>269</v>
      </c>
      <c r="B192" s="16" t="s">
        <v>270</v>
      </c>
      <c r="C192" s="16" t="s">
        <v>87</v>
      </c>
      <c r="D192" s="14">
        <v>7579</v>
      </c>
      <c r="E192" s="15"/>
      <c r="F192" s="15">
        <f t="shared" si="19"/>
        <v>0</v>
      </c>
      <c r="G192" s="15"/>
      <c r="H192" s="15">
        <f t="shared" si="20"/>
        <v>0</v>
      </c>
      <c r="I192" s="15"/>
      <c r="J192" s="15">
        <f t="shared" si="21"/>
        <v>0</v>
      </c>
      <c r="K192" s="15">
        <f t="shared" si="22"/>
        <v>0</v>
      </c>
      <c r="L192" s="15">
        <f t="shared" si="22"/>
        <v>0</v>
      </c>
      <c r="M192" s="16"/>
      <c r="N192" s="2" t="s">
        <v>271</v>
      </c>
      <c r="O192" s="2" t="s">
        <v>51</v>
      </c>
      <c r="P192" s="2" t="s">
        <v>51</v>
      </c>
      <c r="Q192" s="2" t="s">
        <v>251</v>
      </c>
      <c r="R192" s="2" t="s">
        <v>62</v>
      </c>
      <c r="S192" s="2" t="s">
        <v>62</v>
      </c>
      <c r="T192" s="2" t="s">
        <v>61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51</v>
      </c>
      <c r="AS192" s="2" t="s">
        <v>51</v>
      </c>
      <c r="AT192" s="3"/>
      <c r="AU192" s="2" t="s">
        <v>272</v>
      </c>
      <c r="AV192" s="3">
        <v>117</v>
      </c>
    </row>
    <row r="193" spans="1:48" ht="30" customHeight="1" x14ac:dyDescent="0.3">
      <c r="A193" s="16" t="s">
        <v>273</v>
      </c>
      <c r="B193" s="16" t="s">
        <v>274</v>
      </c>
      <c r="C193" s="16" t="s">
        <v>87</v>
      </c>
      <c r="D193" s="14">
        <v>102</v>
      </c>
      <c r="E193" s="15"/>
      <c r="F193" s="15">
        <f t="shared" si="19"/>
        <v>0</v>
      </c>
      <c r="G193" s="15"/>
      <c r="H193" s="15">
        <f t="shared" si="20"/>
        <v>0</v>
      </c>
      <c r="I193" s="15"/>
      <c r="J193" s="15">
        <f t="shared" si="21"/>
        <v>0</v>
      </c>
      <c r="K193" s="15">
        <f t="shared" si="22"/>
        <v>0</v>
      </c>
      <c r="L193" s="15">
        <f t="shared" si="22"/>
        <v>0</v>
      </c>
      <c r="M193" s="16"/>
      <c r="N193" s="2" t="s">
        <v>275</v>
      </c>
      <c r="O193" s="2" t="s">
        <v>51</v>
      </c>
      <c r="P193" s="2" t="s">
        <v>51</v>
      </c>
      <c r="Q193" s="2" t="s">
        <v>251</v>
      </c>
      <c r="R193" s="2" t="s">
        <v>61</v>
      </c>
      <c r="S193" s="2" t="s">
        <v>62</v>
      </c>
      <c r="T193" s="2" t="s">
        <v>62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51</v>
      </c>
      <c r="AS193" s="2" t="s">
        <v>51</v>
      </c>
      <c r="AT193" s="3"/>
      <c r="AU193" s="2" t="s">
        <v>276</v>
      </c>
      <c r="AV193" s="3">
        <v>48</v>
      </c>
    </row>
    <row r="194" spans="1:48" ht="30" customHeight="1" x14ac:dyDescent="0.3">
      <c r="A194" s="14"/>
      <c r="B194" s="14"/>
      <c r="C194" s="14"/>
      <c r="D194" s="14"/>
      <c r="E194" s="15"/>
      <c r="F194" s="15"/>
      <c r="G194" s="15"/>
      <c r="H194" s="15"/>
      <c r="I194" s="15"/>
      <c r="J194" s="15"/>
      <c r="K194" s="15"/>
      <c r="L194" s="15"/>
      <c r="M194" s="14"/>
      <c r="Q194" s="1" t="s">
        <v>251</v>
      </c>
    </row>
    <row r="195" spans="1:48" ht="30" customHeight="1" x14ac:dyDescent="0.3">
      <c r="A195" s="14"/>
      <c r="B195" s="14"/>
      <c r="C195" s="14"/>
      <c r="D195" s="14"/>
      <c r="E195" s="15"/>
      <c r="F195" s="15"/>
      <c r="G195" s="15"/>
      <c r="H195" s="15"/>
      <c r="I195" s="15"/>
      <c r="J195" s="15"/>
      <c r="K195" s="15"/>
      <c r="L195" s="15"/>
      <c r="M195" s="14"/>
      <c r="Q195" s="1" t="s">
        <v>251</v>
      </c>
    </row>
    <row r="196" spans="1:48" ht="30" customHeight="1" x14ac:dyDescent="0.3">
      <c r="A196" s="14"/>
      <c r="B196" s="14"/>
      <c r="C196" s="14"/>
      <c r="D196" s="14"/>
      <c r="E196" s="15"/>
      <c r="F196" s="15"/>
      <c r="G196" s="15"/>
      <c r="H196" s="15"/>
      <c r="I196" s="15"/>
      <c r="J196" s="15"/>
      <c r="K196" s="15"/>
      <c r="L196" s="15"/>
      <c r="M196" s="14"/>
      <c r="Q196" s="1" t="s">
        <v>251</v>
      </c>
    </row>
    <row r="197" spans="1:48" ht="30" customHeight="1" x14ac:dyDescent="0.3">
      <c r="A197" s="14"/>
      <c r="B197" s="14"/>
      <c r="C197" s="14"/>
      <c r="D197" s="14"/>
      <c r="E197" s="15"/>
      <c r="F197" s="15"/>
      <c r="G197" s="15"/>
      <c r="H197" s="15"/>
      <c r="I197" s="15"/>
      <c r="J197" s="15"/>
      <c r="K197" s="15"/>
      <c r="L197" s="15"/>
      <c r="M197" s="14"/>
      <c r="Q197" s="1" t="s">
        <v>251</v>
      </c>
    </row>
    <row r="198" spans="1:48" ht="30" customHeight="1" x14ac:dyDescent="0.3">
      <c r="A198" s="14"/>
      <c r="B198" s="14"/>
      <c r="C198" s="14"/>
      <c r="D198" s="14"/>
      <c r="E198" s="15"/>
      <c r="F198" s="15"/>
      <c r="G198" s="15"/>
      <c r="H198" s="15"/>
      <c r="I198" s="15"/>
      <c r="J198" s="15"/>
      <c r="K198" s="15"/>
      <c r="L198" s="15"/>
      <c r="M198" s="14"/>
      <c r="Q198" s="1" t="s">
        <v>251</v>
      </c>
    </row>
    <row r="199" spans="1:48" ht="30" customHeight="1" x14ac:dyDescent="0.3">
      <c r="A199" s="14"/>
      <c r="B199" s="14"/>
      <c r="C199" s="14"/>
      <c r="D199" s="14"/>
      <c r="E199" s="15"/>
      <c r="F199" s="15"/>
      <c r="G199" s="15"/>
      <c r="H199" s="15"/>
      <c r="I199" s="15"/>
      <c r="J199" s="15"/>
      <c r="K199" s="15"/>
      <c r="L199" s="15"/>
      <c r="M199" s="14"/>
      <c r="Q199" s="1" t="s">
        <v>251</v>
      </c>
    </row>
    <row r="200" spans="1:48" ht="30" customHeight="1" x14ac:dyDescent="0.3">
      <c r="A200" s="14"/>
      <c r="B200" s="14"/>
      <c r="C200" s="14"/>
      <c r="D200" s="14"/>
      <c r="E200" s="15"/>
      <c r="F200" s="15"/>
      <c r="G200" s="15"/>
      <c r="H200" s="15"/>
      <c r="I200" s="15"/>
      <c r="J200" s="15"/>
      <c r="K200" s="15"/>
      <c r="L200" s="15"/>
      <c r="M200" s="14"/>
      <c r="Q200" s="1" t="s">
        <v>251</v>
      </c>
    </row>
    <row r="201" spans="1:48" ht="30" customHeight="1" x14ac:dyDescent="0.3">
      <c r="A201" s="14"/>
      <c r="B201" s="14"/>
      <c r="C201" s="14"/>
      <c r="D201" s="14"/>
      <c r="E201" s="15"/>
      <c r="F201" s="15"/>
      <c r="G201" s="15"/>
      <c r="H201" s="15"/>
      <c r="I201" s="15"/>
      <c r="J201" s="15"/>
      <c r="K201" s="15"/>
      <c r="L201" s="15"/>
      <c r="M201" s="14"/>
      <c r="Q201" s="1" t="s">
        <v>251</v>
      </c>
    </row>
    <row r="202" spans="1:48" ht="30" customHeight="1" x14ac:dyDescent="0.3">
      <c r="A202" s="14"/>
      <c r="B202" s="14"/>
      <c r="C202" s="14"/>
      <c r="D202" s="14"/>
      <c r="E202" s="15"/>
      <c r="F202" s="15"/>
      <c r="G202" s="15"/>
      <c r="H202" s="15"/>
      <c r="I202" s="15"/>
      <c r="J202" s="15"/>
      <c r="K202" s="15"/>
      <c r="L202" s="15"/>
      <c r="M202" s="14"/>
      <c r="Q202" s="1" t="s">
        <v>251</v>
      </c>
    </row>
    <row r="203" spans="1:48" ht="30" customHeight="1" x14ac:dyDescent="0.3">
      <c r="A203" s="14"/>
      <c r="B203" s="14"/>
      <c r="C203" s="14"/>
      <c r="D203" s="14"/>
      <c r="E203" s="15"/>
      <c r="F203" s="15"/>
      <c r="G203" s="15"/>
      <c r="H203" s="15"/>
      <c r="I203" s="15"/>
      <c r="J203" s="15"/>
      <c r="K203" s="15"/>
      <c r="L203" s="15"/>
      <c r="M203" s="14"/>
      <c r="Q203" s="1" t="s">
        <v>251</v>
      </c>
    </row>
    <row r="204" spans="1:48" ht="30" customHeight="1" x14ac:dyDescent="0.3">
      <c r="A204" s="14"/>
      <c r="B204" s="14"/>
      <c r="C204" s="14"/>
      <c r="D204" s="14"/>
      <c r="E204" s="15"/>
      <c r="F204" s="15"/>
      <c r="G204" s="15"/>
      <c r="H204" s="15"/>
      <c r="I204" s="15"/>
      <c r="J204" s="15"/>
      <c r="K204" s="15"/>
      <c r="L204" s="15"/>
      <c r="M204" s="14"/>
      <c r="Q204" s="1" t="s">
        <v>251</v>
      </c>
    </row>
    <row r="205" spans="1:48" ht="30" customHeight="1" x14ac:dyDescent="0.3">
      <c r="A205" s="14"/>
      <c r="B205" s="14"/>
      <c r="C205" s="14"/>
      <c r="D205" s="14"/>
      <c r="E205" s="15"/>
      <c r="F205" s="15"/>
      <c r="G205" s="15"/>
      <c r="H205" s="15"/>
      <c r="I205" s="15"/>
      <c r="J205" s="15"/>
      <c r="K205" s="15"/>
      <c r="L205" s="15"/>
      <c r="M205" s="14"/>
      <c r="Q205" s="1" t="s">
        <v>251</v>
      </c>
    </row>
    <row r="206" spans="1:48" ht="30" customHeight="1" x14ac:dyDescent="0.3">
      <c r="A206" s="14"/>
      <c r="B206" s="14"/>
      <c r="C206" s="14"/>
      <c r="D206" s="14"/>
      <c r="E206" s="15"/>
      <c r="F206" s="15"/>
      <c r="G206" s="15"/>
      <c r="H206" s="15"/>
      <c r="I206" s="15"/>
      <c r="J206" s="15"/>
      <c r="K206" s="15"/>
      <c r="L206" s="15"/>
      <c r="M206" s="14"/>
      <c r="Q206" s="1" t="s">
        <v>251</v>
      </c>
    </row>
    <row r="207" spans="1:48" ht="30" customHeight="1" x14ac:dyDescent="0.3">
      <c r="A207" s="14"/>
      <c r="B207" s="14"/>
      <c r="C207" s="14"/>
      <c r="D207" s="14"/>
      <c r="E207" s="15"/>
      <c r="F207" s="15"/>
      <c r="G207" s="15"/>
      <c r="H207" s="15"/>
      <c r="I207" s="15"/>
      <c r="J207" s="15"/>
      <c r="K207" s="15"/>
      <c r="L207" s="15"/>
      <c r="M207" s="14"/>
      <c r="Q207" s="1" t="s">
        <v>251</v>
      </c>
    </row>
    <row r="208" spans="1:48" ht="30" customHeight="1" x14ac:dyDescent="0.3">
      <c r="A208" s="14"/>
      <c r="B208" s="14"/>
      <c r="C208" s="14"/>
      <c r="D208" s="14"/>
      <c r="E208" s="15"/>
      <c r="F208" s="15"/>
      <c r="G208" s="15"/>
      <c r="H208" s="15"/>
      <c r="I208" s="15"/>
      <c r="J208" s="15"/>
      <c r="K208" s="15"/>
      <c r="L208" s="15"/>
      <c r="M208" s="14"/>
      <c r="Q208" s="1" t="s">
        <v>251</v>
      </c>
    </row>
    <row r="209" spans="1:48" ht="30" customHeight="1" x14ac:dyDescent="0.3">
      <c r="A209" s="14"/>
      <c r="B209" s="14"/>
      <c r="C209" s="14"/>
      <c r="D209" s="14"/>
      <c r="E209" s="15"/>
      <c r="F209" s="15"/>
      <c r="G209" s="15"/>
      <c r="H209" s="15"/>
      <c r="I209" s="15"/>
      <c r="J209" s="15"/>
      <c r="K209" s="15"/>
      <c r="L209" s="15"/>
      <c r="M209" s="14"/>
      <c r="Q209" s="1" t="s">
        <v>251</v>
      </c>
    </row>
    <row r="210" spans="1:48" ht="30" customHeight="1" x14ac:dyDescent="0.3">
      <c r="A210" s="14"/>
      <c r="B210" s="14"/>
      <c r="C210" s="14"/>
      <c r="D210" s="14"/>
      <c r="E210" s="15"/>
      <c r="F210" s="15"/>
      <c r="G210" s="15"/>
      <c r="H210" s="15"/>
      <c r="I210" s="15"/>
      <c r="J210" s="15"/>
      <c r="K210" s="15"/>
      <c r="L210" s="15"/>
      <c r="M210" s="14"/>
      <c r="Q210" s="1" t="s">
        <v>251</v>
      </c>
    </row>
    <row r="211" spans="1:48" ht="30" customHeight="1" x14ac:dyDescent="0.3">
      <c r="A211" s="16" t="s">
        <v>76</v>
      </c>
      <c r="B211" s="14"/>
      <c r="C211" s="14"/>
      <c r="D211" s="14"/>
      <c r="E211" s="15"/>
      <c r="F211" s="15">
        <f>SUMIF(Q187:Q210,"010108",F187:F210)</f>
        <v>0</v>
      </c>
      <c r="G211" s="15"/>
      <c r="H211" s="15">
        <f>SUMIF(Q187:Q210,"010108",H187:H210)</f>
        <v>0</v>
      </c>
      <c r="I211" s="15"/>
      <c r="J211" s="15">
        <f>SUMIF(Q187:Q210,"010108",J187:J210)</f>
        <v>0</v>
      </c>
      <c r="K211" s="15"/>
      <c r="L211" s="15">
        <f>SUMIF(Q187:Q210,"010108",L187:L210)</f>
        <v>0</v>
      </c>
      <c r="M211" s="14"/>
      <c r="N211" t="s">
        <v>77</v>
      </c>
    </row>
    <row r="212" spans="1:48" ht="30" customHeight="1" x14ac:dyDescent="0.3">
      <c r="A212" s="16" t="s">
        <v>277</v>
      </c>
      <c r="B212" s="16" t="s">
        <v>51</v>
      </c>
      <c r="C212" s="14"/>
      <c r="D212" s="14"/>
      <c r="E212" s="15"/>
      <c r="F212" s="15"/>
      <c r="G212" s="15"/>
      <c r="H212" s="15"/>
      <c r="I212" s="15"/>
      <c r="J212" s="15"/>
      <c r="K212" s="15"/>
      <c r="L212" s="15"/>
      <c r="M212" s="14"/>
      <c r="N212" s="3"/>
      <c r="O212" s="3"/>
      <c r="P212" s="3"/>
      <c r="Q212" s="2" t="s">
        <v>278</v>
      </c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</row>
    <row r="213" spans="1:48" ht="30" customHeight="1" x14ac:dyDescent="0.3">
      <c r="A213" s="16" t="s">
        <v>279</v>
      </c>
      <c r="B213" s="16" t="s">
        <v>280</v>
      </c>
      <c r="C213" s="16" t="s">
        <v>87</v>
      </c>
      <c r="D213" s="14">
        <v>13</v>
      </c>
      <c r="E213" s="15"/>
      <c r="F213" s="15">
        <f>TRUNC(E213*D213, 0)</f>
        <v>0</v>
      </c>
      <c r="G213" s="15"/>
      <c r="H213" s="15">
        <f>TRUNC(G213*D213, 0)</f>
        <v>0</v>
      </c>
      <c r="I213" s="15"/>
      <c r="J213" s="15">
        <f>TRUNC(I213*D213, 0)</f>
        <v>0</v>
      </c>
      <c r="K213" s="15">
        <f>TRUNC(E213+G213+I213, 0)</f>
        <v>0</v>
      </c>
      <c r="L213" s="15">
        <f>TRUNC(F213+H213+J213, 0)</f>
        <v>0</v>
      </c>
      <c r="M213" s="16"/>
      <c r="N213" s="2" t="s">
        <v>281</v>
      </c>
      <c r="O213" s="2" t="s">
        <v>51</v>
      </c>
      <c r="P213" s="2" t="s">
        <v>51</v>
      </c>
      <c r="Q213" s="2" t="s">
        <v>278</v>
      </c>
      <c r="R213" s="2" t="s">
        <v>61</v>
      </c>
      <c r="S213" s="2" t="s">
        <v>62</v>
      </c>
      <c r="T213" s="2" t="s">
        <v>62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51</v>
      </c>
      <c r="AS213" s="2" t="s">
        <v>51</v>
      </c>
      <c r="AT213" s="3"/>
      <c r="AU213" s="2" t="s">
        <v>282</v>
      </c>
      <c r="AV213" s="3">
        <v>50</v>
      </c>
    </row>
    <row r="214" spans="1:48" ht="30" customHeight="1" x14ac:dyDescent="0.3">
      <c r="A214" s="16" t="s">
        <v>283</v>
      </c>
      <c r="B214" s="16" t="s">
        <v>284</v>
      </c>
      <c r="C214" s="16" t="s">
        <v>69</v>
      </c>
      <c r="D214" s="14">
        <v>5</v>
      </c>
      <c r="E214" s="15"/>
      <c r="F214" s="15">
        <f>TRUNC(E214*D214, 0)</f>
        <v>0</v>
      </c>
      <c r="G214" s="15"/>
      <c r="H214" s="15">
        <f>TRUNC(G214*D214, 0)</f>
        <v>0</v>
      </c>
      <c r="I214" s="15"/>
      <c r="J214" s="15">
        <f>TRUNC(I214*D214, 0)</f>
        <v>0</v>
      </c>
      <c r="K214" s="15">
        <f>TRUNC(E214+G214+I214, 0)</f>
        <v>0</v>
      </c>
      <c r="L214" s="15">
        <f>TRUNC(F214+H214+J214, 0)</f>
        <v>0</v>
      </c>
      <c r="M214" s="16"/>
      <c r="N214" s="2" t="s">
        <v>285</v>
      </c>
      <c r="O214" s="2" t="s">
        <v>51</v>
      </c>
      <c r="P214" s="2" t="s">
        <v>51</v>
      </c>
      <c r="Q214" s="2" t="s">
        <v>278</v>
      </c>
      <c r="R214" s="2" t="s">
        <v>61</v>
      </c>
      <c r="S214" s="2" t="s">
        <v>62</v>
      </c>
      <c r="T214" s="2" t="s">
        <v>62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51</v>
      </c>
      <c r="AS214" s="2" t="s">
        <v>51</v>
      </c>
      <c r="AT214" s="3"/>
      <c r="AU214" s="2" t="s">
        <v>286</v>
      </c>
      <c r="AV214" s="3">
        <v>51</v>
      </c>
    </row>
    <row r="215" spans="1:48" ht="30" customHeight="1" x14ac:dyDescent="0.3">
      <c r="A215" s="14"/>
      <c r="B215" s="14"/>
      <c r="C215" s="14"/>
      <c r="D215" s="14"/>
      <c r="E215" s="15"/>
      <c r="F215" s="15"/>
      <c r="G215" s="15"/>
      <c r="H215" s="15"/>
      <c r="I215" s="15"/>
      <c r="J215" s="15"/>
      <c r="K215" s="15"/>
      <c r="L215" s="15"/>
      <c r="M215" s="14"/>
      <c r="Q215" s="1" t="s">
        <v>278</v>
      </c>
    </row>
    <row r="216" spans="1:48" ht="30" customHeight="1" x14ac:dyDescent="0.3">
      <c r="A216" s="14"/>
      <c r="B216" s="14"/>
      <c r="C216" s="14"/>
      <c r="D216" s="14"/>
      <c r="E216" s="15"/>
      <c r="F216" s="15"/>
      <c r="G216" s="15"/>
      <c r="H216" s="15"/>
      <c r="I216" s="15"/>
      <c r="J216" s="15"/>
      <c r="K216" s="15"/>
      <c r="L216" s="15"/>
      <c r="M216" s="14"/>
      <c r="Q216" s="1" t="s">
        <v>278</v>
      </c>
    </row>
    <row r="217" spans="1:48" ht="30" customHeight="1" x14ac:dyDescent="0.3">
      <c r="A217" s="14"/>
      <c r="B217" s="14"/>
      <c r="C217" s="14"/>
      <c r="D217" s="14"/>
      <c r="E217" s="15"/>
      <c r="F217" s="15"/>
      <c r="G217" s="15"/>
      <c r="H217" s="15"/>
      <c r="I217" s="15"/>
      <c r="J217" s="15"/>
      <c r="K217" s="15"/>
      <c r="L217" s="15"/>
      <c r="M217" s="14"/>
      <c r="Q217" s="1" t="s">
        <v>278</v>
      </c>
    </row>
    <row r="218" spans="1:48" ht="30" customHeight="1" x14ac:dyDescent="0.3">
      <c r="A218" s="14"/>
      <c r="B218" s="14"/>
      <c r="C218" s="14"/>
      <c r="D218" s="14"/>
      <c r="E218" s="15"/>
      <c r="F218" s="15"/>
      <c r="G218" s="15"/>
      <c r="H218" s="15"/>
      <c r="I218" s="15"/>
      <c r="J218" s="15"/>
      <c r="K218" s="15"/>
      <c r="L218" s="15"/>
      <c r="M218" s="14"/>
      <c r="Q218" s="1" t="s">
        <v>278</v>
      </c>
    </row>
    <row r="219" spans="1:48" ht="30" customHeight="1" x14ac:dyDescent="0.3">
      <c r="A219" s="14"/>
      <c r="B219" s="14"/>
      <c r="C219" s="14"/>
      <c r="D219" s="14"/>
      <c r="E219" s="15"/>
      <c r="F219" s="15"/>
      <c r="G219" s="15"/>
      <c r="H219" s="15"/>
      <c r="I219" s="15"/>
      <c r="J219" s="15"/>
      <c r="K219" s="15"/>
      <c r="L219" s="15"/>
      <c r="M219" s="14"/>
      <c r="Q219" s="1" t="s">
        <v>278</v>
      </c>
    </row>
    <row r="220" spans="1:48" ht="30" customHeight="1" x14ac:dyDescent="0.3">
      <c r="A220" s="14"/>
      <c r="B220" s="14"/>
      <c r="C220" s="14"/>
      <c r="D220" s="14"/>
      <c r="E220" s="15"/>
      <c r="F220" s="15"/>
      <c r="G220" s="15"/>
      <c r="H220" s="15"/>
      <c r="I220" s="15"/>
      <c r="J220" s="15"/>
      <c r="K220" s="15"/>
      <c r="L220" s="15"/>
      <c r="M220" s="14"/>
      <c r="Q220" s="1" t="s">
        <v>278</v>
      </c>
    </row>
    <row r="221" spans="1:48" ht="30" customHeight="1" x14ac:dyDescent="0.3">
      <c r="A221" s="14"/>
      <c r="B221" s="14"/>
      <c r="C221" s="14"/>
      <c r="D221" s="14"/>
      <c r="E221" s="15"/>
      <c r="F221" s="15"/>
      <c r="G221" s="15"/>
      <c r="H221" s="15"/>
      <c r="I221" s="15"/>
      <c r="J221" s="15"/>
      <c r="K221" s="15"/>
      <c r="L221" s="15"/>
      <c r="M221" s="14"/>
      <c r="Q221" s="1" t="s">
        <v>278</v>
      </c>
    </row>
    <row r="222" spans="1:48" ht="30" customHeight="1" x14ac:dyDescent="0.3">
      <c r="A222" s="14"/>
      <c r="B222" s="14"/>
      <c r="C222" s="14"/>
      <c r="D222" s="14"/>
      <c r="E222" s="15"/>
      <c r="F222" s="15"/>
      <c r="G222" s="15"/>
      <c r="H222" s="15"/>
      <c r="I222" s="15"/>
      <c r="J222" s="15"/>
      <c r="K222" s="15"/>
      <c r="L222" s="15"/>
      <c r="M222" s="14"/>
      <c r="Q222" s="1" t="s">
        <v>278</v>
      </c>
    </row>
    <row r="223" spans="1:48" ht="30" customHeight="1" x14ac:dyDescent="0.3">
      <c r="A223" s="14"/>
      <c r="B223" s="14"/>
      <c r="C223" s="14"/>
      <c r="D223" s="14"/>
      <c r="E223" s="15"/>
      <c r="F223" s="15"/>
      <c r="G223" s="15"/>
      <c r="H223" s="15"/>
      <c r="I223" s="15"/>
      <c r="J223" s="15"/>
      <c r="K223" s="15"/>
      <c r="L223" s="15"/>
      <c r="M223" s="14"/>
      <c r="Q223" s="1" t="s">
        <v>278</v>
      </c>
    </row>
    <row r="224" spans="1:48" ht="30" customHeight="1" x14ac:dyDescent="0.3">
      <c r="A224" s="14"/>
      <c r="B224" s="14"/>
      <c r="C224" s="14"/>
      <c r="D224" s="14"/>
      <c r="E224" s="15"/>
      <c r="F224" s="15"/>
      <c r="G224" s="15"/>
      <c r="H224" s="15"/>
      <c r="I224" s="15"/>
      <c r="J224" s="15"/>
      <c r="K224" s="15"/>
      <c r="L224" s="15"/>
      <c r="M224" s="14"/>
      <c r="Q224" s="1" t="s">
        <v>278</v>
      </c>
    </row>
    <row r="225" spans="1:48" ht="30" customHeight="1" x14ac:dyDescent="0.3">
      <c r="A225" s="14"/>
      <c r="B225" s="14"/>
      <c r="C225" s="14"/>
      <c r="D225" s="14"/>
      <c r="E225" s="15"/>
      <c r="F225" s="15"/>
      <c r="G225" s="15"/>
      <c r="H225" s="15"/>
      <c r="I225" s="15"/>
      <c r="J225" s="15"/>
      <c r="K225" s="15"/>
      <c r="L225" s="15"/>
      <c r="M225" s="14"/>
      <c r="Q225" s="1" t="s">
        <v>278</v>
      </c>
    </row>
    <row r="226" spans="1:48" ht="30" customHeight="1" x14ac:dyDescent="0.3">
      <c r="A226" s="14"/>
      <c r="B226" s="14"/>
      <c r="C226" s="14"/>
      <c r="D226" s="14"/>
      <c r="E226" s="15"/>
      <c r="F226" s="15"/>
      <c r="G226" s="15"/>
      <c r="H226" s="15"/>
      <c r="I226" s="15"/>
      <c r="J226" s="15"/>
      <c r="K226" s="15"/>
      <c r="L226" s="15"/>
      <c r="M226" s="14"/>
      <c r="Q226" s="1" t="s">
        <v>278</v>
      </c>
    </row>
    <row r="227" spans="1:48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278</v>
      </c>
    </row>
    <row r="228" spans="1:48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278</v>
      </c>
    </row>
    <row r="229" spans="1:48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278</v>
      </c>
    </row>
    <row r="230" spans="1:48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278</v>
      </c>
    </row>
    <row r="231" spans="1:48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278</v>
      </c>
    </row>
    <row r="232" spans="1:48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278</v>
      </c>
    </row>
    <row r="233" spans="1:48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278</v>
      </c>
    </row>
    <row r="234" spans="1:48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278</v>
      </c>
    </row>
    <row r="235" spans="1:48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278</v>
      </c>
    </row>
    <row r="236" spans="1:48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278</v>
      </c>
    </row>
    <row r="237" spans="1:48" ht="30" customHeight="1" x14ac:dyDescent="0.3">
      <c r="A237" s="16" t="s">
        <v>76</v>
      </c>
      <c r="B237" s="14"/>
      <c r="C237" s="14"/>
      <c r="D237" s="14"/>
      <c r="E237" s="15"/>
      <c r="F237" s="15">
        <f>SUMIF(Q213:Q236,"010109",F213:F236)</f>
        <v>0</v>
      </c>
      <c r="G237" s="15"/>
      <c r="H237" s="15">
        <f>SUMIF(Q213:Q236,"010109",H213:H236)</f>
        <v>0</v>
      </c>
      <c r="I237" s="15"/>
      <c r="J237" s="15">
        <f>SUMIF(Q213:Q236,"010109",J213:J236)</f>
        <v>0</v>
      </c>
      <c r="K237" s="15"/>
      <c r="L237" s="15">
        <f>SUMIF(Q213:Q236,"010109",L213:L236)</f>
        <v>0</v>
      </c>
      <c r="M237" s="14"/>
      <c r="N237" t="s">
        <v>77</v>
      </c>
    </row>
    <row r="238" spans="1:48" ht="30" customHeight="1" x14ac:dyDescent="0.3">
      <c r="A238" s="16" t="s">
        <v>287</v>
      </c>
      <c r="B238" s="16" t="s">
        <v>51</v>
      </c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N238" s="3"/>
      <c r="O238" s="3"/>
      <c r="P238" s="3"/>
      <c r="Q238" s="2" t="s">
        <v>288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</row>
    <row r="239" spans="1:48" ht="30" customHeight="1" x14ac:dyDescent="0.3">
      <c r="A239" s="16" t="s">
        <v>289</v>
      </c>
      <c r="B239" s="16" t="s">
        <v>290</v>
      </c>
      <c r="C239" s="16" t="s">
        <v>69</v>
      </c>
      <c r="D239" s="14">
        <v>62</v>
      </c>
      <c r="E239" s="15"/>
      <c r="F239" s="15">
        <f t="shared" ref="F239:F251" si="23">TRUNC(E239*D239, 0)</f>
        <v>0</v>
      </c>
      <c r="G239" s="15"/>
      <c r="H239" s="15">
        <f t="shared" ref="H239:H251" si="24">TRUNC(G239*D239, 0)</f>
        <v>0</v>
      </c>
      <c r="I239" s="15"/>
      <c r="J239" s="15">
        <f t="shared" ref="J239:J251" si="25">TRUNC(I239*D239, 0)</f>
        <v>0</v>
      </c>
      <c r="K239" s="15">
        <f t="shared" ref="K239:K251" si="26">TRUNC(E239+G239+I239, 0)</f>
        <v>0</v>
      </c>
      <c r="L239" s="15">
        <f t="shared" ref="L239:L251" si="27">TRUNC(F239+H239+J239, 0)</f>
        <v>0</v>
      </c>
      <c r="M239" s="16"/>
      <c r="N239" s="2" t="s">
        <v>291</v>
      </c>
      <c r="O239" s="2" t="s">
        <v>51</v>
      </c>
      <c r="P239" s="2" t="s">
        <v>51</v>
      </c>
      <c r="Q239" s="2" t="s">
        <v>288</v>
      </c>
      <c r="R239" s="2" t="s">
        <v>61</v>
      </c>
      <c r="S239" s="2" t="s">
        <v>62</v>
      </c>
      <c r="T239" s="2" t="s">
        <v>62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2" t="s">
        <v>51</v>
      </c>
      <c r="AS239" s="2" t="s">
        <v>51</v>
      </c>
      <c r="AT239" s="3"/>
      <c r="AU239" s="2" t="s">
        <v>292</v>
      </c>
      <c r="AV239" s="3">
        <v>53</v>
      </c>
    </row>
    <row r="240" spans="1:48" ht="30" customHeight="1" x14ac:dyDescent="0.3">
      <c r="A240" s="16" t="s">
        <v>293</v>
      </c>
      <c r="B240" s="16" t="s">
        <v>294</v>
      </c>
      <c r="C240" s="16" t="s">
        <v>59</v>
      </c>
      <c r="D240" s="14">
        <v>762</v>
      </c>
      <c r="E240" s="15"/>
      <c r="F240" s="15">
        <f t="shared" si="23"/>
        <v>0</v>
      </c>
      <c r="G240" s="15"/>
      <c r="H240" s="15">
        <f t="shared" si="24"/>
        <v>0</v>
      </c>
      <c r="I240" s="15"/>
      <c r="J240" s="15">
        <f t="shared" si="25"/>
        <v>0</v>
      </c>
      <c r="K240" s="15">
        <f t="shared" si="26"/>
        <v>0</v>
      </c>
      <c r="L240" s="15">
        <f t="shared" si="27"/>
        <v>0</v>
      </c>
      <c r="M240" s="16"/>
      <c r="N240" s="2" t="s">
        <v>295</v>
      </c>
      <c r="O240" s="2" t="s">
        <v>51</v>
      </c>
      <c r="P240" s="2" t="s">
        <v>51</v>
      </c>
      <c r="Q240" s="2" t="s">
        <v>288</v>
      </c>
      <c r="R240" s="2" t="s">
        <v>61</v>
      </c>
      <c r="S240" s="2" t="s">
        <v>62</v>
      </c>
      <c r="T240" s="2" t="s">
        <v>62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2" t="s">
        <v>51</v>
      </c>
      <c r="AS240" s="2" t="s">
        <v>51</v>
      </c>
      <c r="AT240" s="3"/>
      <c r="AU240" s="2" t="s">
        <v>296</v>
      </c>
      <c r="AV240" s="3">
        <v>54</v>
      </c>
    </row>
    <row r="241" spans="1:48" ht="30" customHeight="1" x14ac:dyDescent="0.3">
      <c r="A241" s="16" t="s">
        <v>297</v>
      </c>
      <c r="B241" s="16" t="s">
        <v>298</v>
      </c>
      <c r="C241" s="16" t="s">
        <v>59</v>
      </c>
      <c r="D241" s="14">
        <v>6</v>
      </c>
      <c r="E241" s="15"/>
      <c r="F241" s="15">
        <f t="shared" si="23"/>
        <v>0</v>
      </c>
      <c r="G241" s="15"/>
      <c r="H241" s="15">
        <f t="shared" si="24"/>
        <v>0</v>
      </c>
      <c r="I241" s="15"/>
      <c r="J241" s="15">
        <f t="shared" si="25"/>
        <v>0</v>
      </c>
      <c r="K241" s="15">
        <f t="shared" si="26"/>
        <v>0</v>
      </c>
      <c r="L241" s="15">
        <f t="shared" si="27"/>
        <v>0</v>
      </c>
      <c r="M241" s="16"/>
      <c r="N241" s="2" t="s">
        <v>299</v>
      </c>
      <c r="O241" s="2" t="s">
        <v>51</v>
      </c>
      <c r="P241" s="2" t="s">
        <v>51</v>
      </c>
      <c r="Q241" s="2" t="s">
        <v>288</v>
      </c>
      <c r="R241" s="2" t="s">
        <v>61</v>
      </c>
      <c r="S241" s="2" t="s">
        <v>62</v>
      </c>
      <c r="T241" s="2" t="s">
        <v>62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2" t="s">
        <v>51</v>
      </c>
      <c r="AS241" s="2" t="s">
        <v>51</v>
      </c>
      <c r="AT241" s="3"/>
      <c r="AU241" s="2" t="s">
        <v>300</v>
      </c>
      <c r="AV241" s="3">
        <v>55</v>
      </c>
    </row>
    <row r="242" spans="1:48" ht="30" customHeight="1" x14ac:dyDescent="0.3">
      <c r="A242" s="16" t="s">
        <v>301</v>
      </c>
      <c r="B242" s="16" t="s">
        <v>302</v>
      </c>
      <c r="C242" s="16" t="s">
        <v>69</v>
      </c>
      <c r="D242" s="14">
        <v>396</v>
      </c>
      <c r="E242" s="15"/>
      <c r="F242" s="15">
        <f t="shared" si="23"/>
        <v>0</v>
      </c>
      <c r="G242" s="15"/>
      <c r="H242" s="15">
        <f t="shared" si="24"/>
        <v>0</v>
      </c>
      <c r="I242" s="15"/>
      <c r="J242" s="15">
        <f t="shared" si="25"/>
        <v>0</v>
      </c>
      <c r="K242" s="15">
        <f t="shared" si="26"/>
        <v>0</v>
      </c>
      <c r="L242" s="15">
        <f t="shared" si="27"/>
        <v>0</v>
      </c>
      <c r="M242" s="16"/>
      <c r="N242" s="2" t="s">
        <v>303</v>
      </c>
      <c r="O242" s="2" t="s">
        <v>51</v>
      </c>
      <c r="P242" s="2" t="s">
        <v>51</v>
      </c>
      <c r="Q242" s="2" t="s">
        <v>288</v>
      </c>
      <c r="R242" s="2" t="s">
        <v>61</v>
      </c>
      <c r="S242" s="2" t="s">
        <v>62</v>
      </c>
      <c r="T242" s="2" t="s">
        <v>62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2" t="s">
        <v>51</v>
      </c>
      <c r="AS242" s="2" t="s">
        <v>51</v>
      </c>
      <c r="AT242" s="3"/>
      <c r="AU242" s="2" t="s">
        <v>304</v>
      </c>
      <c r="AV242" s="3">
        <v>56</v>
      </c>
    </row>
    <row r="243" spans="1:48" ht="30" customHeight="1" x14ac:dyDescent="0.3">
      <c r="A243" s="16" t="s">
        <v>305</v>
      </c>
      <c r="B243" s="16" t="s">
        <v>306</v>
      </c>
      <c r="C243" s="16" t="s">
        <v>69</v>
      </c>
      <c r="D243" s="14">
        <v>3999</v>
      </c>
      <c r="E243" s="15"/>
      <c r="F243" s="15">
        <f t="shared" si="23"/>
        <v>0</v>
      </c>
      <c r="G243" s="15"/>
      <c r="H243" s="15">
        <f t="shared" si="24"/>
        <v>0</v>
      </c>
      <c r="I243" s="15"/>
      <c r="J243" s="15">
        <f t="shared" si="25"/>
        <v>0</v>
      </c>
      <c r="K243" s="15">
        <f t="shared" si="26"/>
        <v>0</v>
      </c>
      <c r="L243" s="15">
        <f t="shared" si="27"/>
        <v>0</v>
      </c>
      <c r="M243" s="16"/>
      <c r="N243" s="2" t="s">
        <v>307</v>
      </c>
      <c r="O243" s="2" t="s">
        <v>51</v>
      </c>
      <c r="P243" s="2" t="s">
        <v>51</v>
      </c>
      <c r="Q243" s="2" t="s">
        <v>288</v>
      </c>
      <c r="R243" s="2" t="s">
        <v>61</v>
      </c>
      <c r="S243" s="2" t="s">
        <v>62</v>
      </c>
      <c r="T243" s="2" t="s">
        <v>62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2" t="s">
        <v>51</v>
      </c>
      <c r="AS243" s="2" t="s">
        <v>51</v>
      </c>
      <c r="AT243" s="3"/>
      <c r="AU243" s="2" t="s">
        <v>308</v>
      </c>
      <c r="AV243" s="3">
        <v>57</v>
      </c>
    </row>
    <row r="244" spans="1:48" ht="30" customHeight="1" x14ac:dyDescent="0.3">
      <c r="A244" s="16" t="s">
        <v>309</v>
      </c>
      <c r="B244" s="16" t="s">
        <v>51</v>
      </c>
      <c r="C244" s="16" t="s">
        <v>59</v>
      </c>
      <c r="D244" s="14">
        <v>31</v>
      </c>
      <c r="E244" s="15"/>
      <c r="F244" s="15">
        <f t="shared" si="23"/>
        <v>0</v>
      </c>
      <c r="G244" s="15"/>
      <c r="H244" s="15">
        <f t="shared" si="24"/>
        <v>0</v>
      </c>
      <c r="I244" s="15"/>
      <c r="J244" s="15">
        <f t="shared" si="25"/>
        <v>0</v>
      </c>
      <c r="K244" s="15">
        <f t="shared" si="26"/>
        <v>0</v>
      </c>
      <c r="L244" s="15">
        <f t="shared" si="27"/>
        <v>0</v>
      </c>
      <c r="M244" s="16"/>
      <c r="N244" s="2" t="s">
        <v>310</v>
      </c>
      <c r="O244" s="2" t="s">
        <v>51</v>
      </c>
      <c r="P244" s="2" t="s">
        <v>51</v>
      </c>
      <c r="Q244" s="2" t="s">
        <v>288</v>
      </c>
      <c r="R244" s="2" t="s">
        <v>61</v>
      </c>
      <c r="S244" s="2" t="s">
        <v>62</v>
      </c>
      <c r="T244" s="2" t="s">
        <v>62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2" t="s">
        <v>51</v>
      </c>
      <c r="AS244" s="2" t="s">
        <v>51</v>
      </c>
      <c r="AT244" s="3"/>
      <c r="AU244" s="2" t="s">
        <v>311</v>
      </c>
      <c r="AV244" s="3">
        <v>59</v>
      </c>
    </row>
    <row r="245" spans="1:48" ht="30" customHeight="1" x14ac:dyDescent="0.3">
      <c r="A245" s="16" t="s">
        <v>312</v>
      </c>
      <c r="B245" s="16" t="s">
        <v>313</v>
      </c>
      <c r="C245" s="16" t="s">
        <v>59</v>
      </c>
      <c r="D245" s="14">
        <v>20</v>
      </c>
      <c r="E245" s="15"/>
      <c r="F245" s="15">
        <f t="shared" si="23"/>
        <v>0</v>
      </c>
      <c r="G245" s="15"/>
      <c r="H245" s="15">
        <f t="shared" si="24"/>
        <v>0</v>
      </c>
      <c r="I245" s="15"/>
      <c r="J245" s="15">
        <f t="shared" si="25"/>
        <v>0</v>
      </c>
      <c r="K245" s="15">
        <f t="shared" si="26"/>
        <v>0</v>
      </c>
      <c r="L245" s="15">
        <f t="shared" si="27"/>
        <v>0</v>
      </c>
      <c r="M245" s="16"/>
      <c r="N245" s="2" t="s">
        <v>314</v>
      </c>
      <c r="O245" s="2" t="s">
        <v>51</v>
      </c>
      <c r="P245" s="2" t="s">
        <v>51</v>
      </c>
      <c r="Q245" s="2" t="s">
        <v>288</v>
      </c>
      <c r="R245" s="2" t="s">
        <v>61</v>
      </c>
      <c r="S245" s="2" t="s">
        <v>62</v>
      </c>
      <c r="T245" s="2" t="s">
        <v>62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51</v>
      </c>
      <c r="AS245" s="2" t="s">
        <v>51</v>
      </c>
      <c r="AT245" s="3"/>
      <c r="AU245" s="2" t="s">
        <v>315</v>
      </c>
      <c r="AV245" s="3">
        <v>60</v>
      </c>
    </row>
    <row r="246" spans="1:48" ht="30" customHeight="1" x14ac:dyDescent="0.3">
      <c r="A246" s="13" t="s">
        <v>312</v>
      </c>
      <c r="B246" s="16" t="s">
        <v>316</v>
      </c>
      <c r="C246" s="16" t="s">
        <v>59</v>
      </c>
      <c r="D246" s="14">
        <v>26</v>
      </c>
      <c r="E246" s="15"/>
      <c r="F246" s="15">
        <f t="shared" si="23"/>
        <v>0</v>
      </c>
      <c r="G246" s="15"/>
      <c r="H246" s="15">
        <f t="shared" si="24"/>
        <v>0</v>
      </c>
      <c r="I246" s="15"/>
      <c r="J246" s="15">
        <f t="shared" si="25"/>
        <v>0</v>
      </c>
      <c r="K246" s="15">
        <f t="shared" si="26"/>
        <v>0</v>
      </c>
      <c r="L246" s="15">
        <f t="shared" si="27"/>
        <v>0</v>
      </c>
      <c r="M246" s="16"/>
      <c r="N246" s="2" t="s">
        <v>317</v>
      </c>
      <c r="O246" s="2" t="s">
        <v>51</v>
      </c>
      <c r="P246" s="2" t="s">
        <v>51</v>
      </c>
      <c r="Q246" s="2" t="s">
        <v>288</v>
      </c>
      <c r="R246" s="2" t="s">
        <v>61</v>
      </c>
      <c r="S246" s="2" t="s">
        <v>62</v>
      </c>
      <c r="T246" s="2" t="s">
        <v>62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51</v>
      </c>
      <c r="AS246" s="2" t="s">
        <v>51</v>
      </c>
      <c r="AT246" s="3"/>
      <c r="AU246" s="2" t="s">
        <v>318</v>
      </c>
      <c r="AV246" s="3">
        <v>62</v>
      </c>
    </row>
    <row r="247" spans="1:48" ht="30" customHeight="1" x14ac:dyDescent="0.3">
      <c r="A247" s="16" t="s">
        <v>319</v>
      </c>
      <c r="B247" s="16" t="s">
        <v>320</v>
      </c>
      <c r="C247" s="16" t="s">
        <v>59</v>
      </c>
      <c r="D247" s="14">
        <v>6</v>
      </c>
      <c r="E247" s="15"/>
      <c r="F247" s="15">
        <f t="shared" si="23"/>
        <v>0</v>
      </c>
      <c r="G247" s="15"/>
      <c r="H247" s="15">
        <f t="shared" si="24"/>
        <v>0</v>
      </c>
      <c r="I247" s="15"/>
      <c r="J247" s="15">
        <f t="shared" si="25"/>
        <v>0</v>
      </c>
      <c r="K247" s="15">
        <f t="shared" si="26"/>
        <v>0</v>
      </c>
      <c r="L247" s="15">
        <f t="shared" si="27"/>
        <v>0</v>
      </c>
      <c r="M247" s="16"/>
      <c r="N247" s="2" t="s">
        <v>321</v>
      </c>
      <c r="O247" s="2" t="s">
        <v>51</v>
      </c>
      <c r="P247" s="2" t="s">
        <v>51</v>
      </c>
      <c r="Q247" s="2" t="s">
        <v>288</v>
      </c>
      <c r="R247" s="2" t="s">
        <v>61</v>
      </c>
      <c r="S247" s="2" t="s">
        <v>62</v>
      </c>
      <c r="T247" s="2" t="s">
        <v>62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51</v>
      </c>
      <c r="AS247" s="2" t="s">
        <v>51</v>
      </c>
      <c r="AT247" s="3"/>
      <c r="AU247" s="2" t="s">
        <v>322</v>
      </c>
      <c r="AV247" s="3">
        <v>64</v>
      </c>
    </row>
    <row r="248" spans="1:48" ht="30" customHeight="1" x14ac:dyDescent="0.3">
      <c r="A248" s="16" t="s">
        <v>323</v>
      </c>
      <c r="B248" s="16" t="s">
        <v>320</v>
      </c>
      <c r="C248" s="16" t="s">
        <v>59</v>
      </c>
      <c r="D248" s="14">
        <v>11</v>
      </c>
      <c r="E248" s="15"/>
      <c r="F248" s="15">
        <f t="shared" si="23"/>
        <v>0</v>
      </c>
      <c r="G248" s="15"/>
      <c r="H248" s="15">
        <f t="shared" si="24"/>
        <v>0</v>
      </c>
      <c r="I248" s="15"/>
      <c r="J248" s="15">
        <f t="shared" si="25"/>
        <v>0</v>
      </c>
      <c r="K248" s="15">
        <f t="shared" si="26"/>
        <v>0</v>
      </c>
      <c r="L248" s="15">
        <f t="shared" si="27"/>
        <v>0</v>
      </c>
      <c r="M248" s="16"/>
      <c r="N248" s="2" t="s">
        <v>324</v>
      </c>
      <c r="O248" s="2" t="s">
        <v>51</v>
      </c>
      <c r="P248" s="2" t="s">
        <v>51</v>
      </c>
      <c r="Q248" s="2" t="s">
        <v>288</v>
      </c>
      <c r="R248" s="2" t="s">
        <v>61</v>
      </c>
      <c r="S248" s="2" t="s">
        <v>62</v>
      </c>
      <c r="T248" s="2" t="s">
        <v>62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51</v>
      </c>
      <c r="AS248" s="2" t="s">
        <v>51</v>
      </c>
      <c r="AT248" s="3"/>
      <c r="AU248" s="2" t="s">
        <v>325</v>
      </c>
      <c r="AV248" s="3">
        <v>65</v>
      </c>
    </row>
    <row r="249" spans="1:48" ht="30" customHeight="1" x14ac:dyDescent="0.3">
      <c r="A249" s="16" t="s">
        <v>326</v>
      </c>
      <c r="B249" s="16" t="s">
        <v>320</v>
      </c>
      <c r="C249" s="16" t="s">
        <v>59</v>
      </c>
      <c r="D249" s="14">
        <v>21</v>
      </c>
      <c r="E249" s="15"/>
      <c r="F249" s="15">
        <f t="shared" si="23"/>
        <v>0</v>
      </c>
      <c r="G249" s="15"/>
      <c r="H249" s="15">
        <f t="shared" si="24"/>
        <v>0</v>
      </c>
      <c r="I249" s="15"/>
      <c r="J249" s="15">
        <f t="shared" si="25"/>
        <v>0</v>
      </c>
      <c r="K249" s="15">
        <f t="shared" si="26"/>
        <v>0</v>
      </c>
      <c r="L249" s="15">
        <f t="shared" si="27"/>
        <v>0</v>
      </c>
      <c r="M249" s="16"/>
      <c r="N249" s="2" t="s">
        <v>327</v>
      </c>
      <c r="O249" s="2" t="s">
        <v>51</v>
      </c>
      <c r="P249" s="2" t="s">
        <v>51</v>
      </c>
      <c r="Q249" s="2" t="s">
        <v>288</v>
      </c>
      <c r="R249" s="2" t="s">
        <v>61</v>
      </c>
      <c r="S249" s="2" t="s">
        <v>62</v>
      </c>
      <c r="T249" s="2" t="s">
        <v>62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51</v>
      </c>
      <c r="AS249" s="2" t="s">
        <v>51</v>
      </c>
      <c r="AT249" s="3"/>
      <c r="AU249" s="2" t="s">
        <v>328</v>
      </c>
      <c r="AV249" s="3">
        <v>115</v>
      </c>
    </row>
    <row r="250" spans="1:48" ht="30" customHeight="1" x14ac:dyDescent="0.3">
      <c r="A250" s="16" t="s">
        <v>329</v>
      </c>
      <c r="B250" s="16" t="s">
        <v>330</v>
      </c>
      <c r="C250" s="16" t="s">
        <v>59</v>
      </c>
      <c r="D250" s="14">
        <v>8</v>
      </c>
      <c r="E250" s="15"/>
      <c r="F250" s="15">
        <f t="shared" si="23"/>
        <v>0</v>
      </c>
      <c r="G250" s="15"/>
      <c r="H250" s="15">
        <f t="shared" si="24"/>
        <v>0</v>
      </c>
      <c r="I250" s="15"/>
      <c r="J250" s="15">
        <f t="shared" si="25"/>
        <v>0</v>
      </c>
      <c r="K250" s="15">
        <f t="shared" si="26"/>
        <v>0</v>
      </c>
      <c r="L250" s="15">
        <f t="shared" si="27"/>
        <v>0</v>
      </c>
      <c r="M250" s="16"/>
      <c r="N250" s="2" t="s">
        <v>331</v>
      </c>
      <c r="O250" s="2" t="s">
        <v>51</v>
      </c>
      <c r="P250" s="2" t="s">
        <v>51</v>
      </c>
      <c r="Q250" s="2" t="s">
        <v>288</v>
      </c>
      <c r="R250" s="2" t="s">
        <v>61</v>
      </c>
      <c r="S250" s="2" t="s">
        <v>62</v>
      </c>
      <c r="T250" s="2" t="s">
        <v>62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51</v>
      </c>
      <c r="AS250" s="2" t="s">
        <v>51</v>
      </c>
      <c r="AT250" s="3"/>
      <c r="AU250" s="2" t="s">
        <v>332</v>
      </c>
      <c r="AV250" s="3">
        <v>121</v>
      </c>
    </row>
    <row r="251" spans="1:48" ht="30" customHeight="1" x14ac:dyDescent="0.3">
      <c r="A251" s="16" t="s">
        <v>333</v>
      </c>
      <c r="B251" s="16" t="s">
        <v>330</v>
      </c>
      <c r="C251" s="16" t="s">
        <v>59</v>
      </c>
      <c r="D251" s="14">
        <v>15</v>
      </c>
      <c r="E251" s="15"/>
      <c r="F251" s="15">
        <f t="shared" si="23"/>
        <v>0</v>
      </c>
      <c r="G251" s="15"/>
      <c r="H251" s="15">
        <f t="shared" si="24"/>
        <v>0</v>
      </c>
      <c r="I251" s="15"/>
      <c r="J251" s="15">
        <f t="shared" si="25"/>
        <v>0</v>
      </c>
      <c r="K251" s="15">
        <f t="shared" si="26"/>
        <v>0</v>
      </c>
      <c r="L251" s="15">
        <f t="shared" si="27"/>
        <v>0</v>
      </c>
      <c r="M251" s="16"/>
      <c r="N251" s="2" t="s">
        <v>334</v>
      </c>
      <c r="O251" s="2" t="s">
        <v>51</v>
      </c>
      <c r="P251" s="2" t="s">
        <v>51</v>
      </c>
      <c r="Q251" s="2" t="s">
        <v>288</v>
      </c>
      <c r="R251" s="2" t="s">
        <v>61</v>
      </c>
      <c r="S251" s="2" t="s">
        <v>62</v>
      </c>
      <c r="T251" s="2" t="s">
        <v>62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51</v>
      </c>
      <c r="AS251" s="2" t="s">
        <v>51</v>
      </c>
      <c r="AT251" s="3"/>
      <c r="AU251" s="2" t="s">
        <v>335</v>
      </c>
      <c r="AV251" s="3">
        <v>122</v>
      </c>
    </row>
    <row r="252" spans="1:48" ht="30" customHeight="1" x14ac:dyDescent="0.3">
      <c r="A252" s="14"/>
      <c r="B252" s="14"/>
      <c r="C252" s="14"/>
      <c r="D252" s="14"/>
      <c r="E252" s="15"/>
      <c r="F252" s="15"/>
      <c r="G252" s="15"/>
      <c r="H252" s="15"/>
      <c r="I252" s="15"/>
      <c r="J252" s="15"/>
      <c r="K252" s="15"/>
      <c r="L252" s="15"/>
      <c r="M252" s="14"/>
      <c r="Q252" s="1" t="s">
        <v>288</v>
      </c>
    </row>
    <row r="253" spans="1:48" ht="30" customHeight="1" x14ac:dyDescent="0.3">
      <c r="A253" s="14"/>
      <c r="B253" s="14"/>
      <c r="C253" s="14"/>
      <c r="D253" s="14"/>
      <c r="E253" s="15"/>
      <c r="F253" s="15"/>
      <c r="G253" s="15"/>
      <c r="H253" s="15"/>
      <c r="I253" s="15"/>
      <c r="J253" s="15"/>
      <c r="K253" s="15"/>
      <c r="L253" s="15"/>
      <c r="M253" s="14"/>
      <c r="Q253" s="1" t="s">
        <v>288</v>
      </c>
    </row>
    <row r="254" spans="1:48" ht="30" customHeight="1" x14ac:dyDescent="0.3">
      <c r="A254" s="14"/>
      <c r="B254" s="14"/>
      <c r="C254" s="14"/>
      <c r="D254" s="14"/>
      <c r="E254" s="15"/>
      <c r="F254" s="15"/>
      <c r="G254" s="15"/>
      <c r="H254" s="15"/>
      <c r="I254" s="15"/>
      <c r="J254" s="15"/>
      <c r="K254" s="15"/>
      <c r="L254" s="15"/>
      <c r="M254" s="14"/>
      <c r="Q254" s="1" t="s">
        <v>288</v>
      </c>
    </row>
    <row r="255" spans="1:48" ht="30" customHeight="1" x14ac:dyDescent="0.3">
      <c r="A255" s="14"/>
      <c r="B255" s="14"/>
      <c r="C255" s="14"/>
      <c r="D255" s="14"/>
      <c r="E255" s="15"/>
      <c r="F255" s="15"/>
      <c r="G255" s="15"/>
      <c r="H255" s="15"/>
      <c r="I255" s="15"/>
      <c r="J255" s="15"/>
      <c r="K255" s="15"/>
      <c r="L255" s="15"/>
      <c r="M255" s="14"/>
      <c r="Q255" s="1" t="s">
        <v>288</v>
      </c>
    </row>
    <row r="256" spans="1:48" ht="30" customHeight="1" x14ac:dyDescent="0.3">
      <c r="A256" s="14"/>
      <c r="B256" s="14"/>
      <c r="C256" s="14"/>
      <c r="D256" s="14"/>
      <c r="E256" s="15"/>
      <c r="F256" s="15"/>
      <c r="G256" s="15"/>
      <c r="H256" s="15"/>
      <c r="I256" s="15"/>
      <c r="J256" s="15"/>
      <c r="K256" s="15"/>
      <c r="L256" s="15"/>
      <c r="M256" s="14"/>
      <c r="Q256" s="1" t="s">
        <v>288</v>
      </c>
    </row>
    <row r="257" spans="1:48" ht="30" customHeight="1" x14ac:dyDescent="0.3">
      <c r="A257" s="14"/>
      <c r="B257" s="14"/>
      <c r="C257" s="14"/>
      <c r="D257" s="14"/>
      <c r="E257" s="15"/>
      <c r="F257" s="15"/>
      <c r="G257" s="15"/>
      <c r="H257" s="15"/>
      <c r="I257" s="15"/>
      <c r="J257" s="15"/>
      <c r="K257" s="15"/>
      <c r="L257" s="15"/>
      <c r="M257" s="14"/>
      <c r="Q257" s="1" t="s">
        <v>288</v>
      </c>
    </row>
    <row r="258" spans="1:48" ht="30" customHeight="1" x14ac:dyDescent="0.3">
      <c r="A258" s="14"/>
      <c r="B258" s="14"/>
      <c r="C258" s="14"/>
      <c r="D258" s="14"/>
      <c r="E258" s="15"/>
      <c r="F258" s="15"/>
      <c r="G258" s="15"/>
      <c r="H258" s="15"/>
      <c r="I258" s="15"/>
      <c r="J258" s="15"/>
      <c r="K258" s="15"/>
      <c r="L258" s="15"/>
      <c r="M258" s="14"/>
      <c r="Q258" s="1" t="s">
        <v>288</v>
      </c>
    </row>
    <row r="259" spans="1:48" ht="30" customHeight="1" x14ac:dyDescent="0.3">
      <c r="A259" s="14"/>
      <c r="B259" s="14"/>
      <c r="C259" s="14"/>
      <c r="D259" s="14"/>
      <c r="E259" s="15"/>
      <c r="F259" s="15"/>
      <c r="G259" s="15"/>
      <c r="H259" s="15"/>
      <c r="I259" s="15"/>
      <c r="J259" s="15"/>
      <c r="K259" s="15"/>
      <c r="L259" s="15"/>
      <c r="M259" s="14"/>
      <c r="Q259" s="1" t="s">
        <v>288</v>
      </c>
    </row>
    <row r="260" spans="1:48" ht="30" customHeight="1" x14ac:dyDescent="0.3">
      <c r="A260" s="14"/>
      <c r="B260" s="14"/>
      <c r="C260" s="14"/>
      <c r="D260" s="14"/>
      <c r="E260" s="15"/>
      <c r="F260" s="15"/>
      <c r="G260" s="15"/>
      <c r="H260" s="15"/>
      <c r="I260" s="15"/>
      <c r="J260" s="15"/>
      <c r="K260" s="15"/>
      <c r="L260" s="15"/>
      <c r="M260" s="14"/>
      <c r="Q260" s="1" t="s">
        <v>288</v>
      </c>
    </row>
    <row r="261" spans="1:48" ht="30" customHeight="1" x14ac:dyDescent="0.3">
      <c r="A261" s="14"/>
      <c r="B261" s="14"/>
      <c r="C261" s="14"/>
      <c r="D261" s="14"/>
      <c r="E261" s="15"/>
      <c r="F261" s="15"/>
      <c r="G261" s="15"/>
      <c r="H261" s="15"/>
      <c r="I261" s="15"/>
      <c r="J261" s="15"/>
      <c r="K261" s="15"/>
      <c r="L261" s="15"/>
      <c r="M261" s="14"/>
      <c r="Q261" s="1" t="s">
        <v>288</v>
      </c>
    </row>
    <row r="262" spans="1:48" ht="30" customHeight="1" x14ac:dyDescent="0.3">
      <c r="A262" s="14"/>
      <c r="B262" s="14"/>
      <c r="C262" s="14"/>
      <c r="D262" s="14"/>
      <c r="E262" s="15"/>
      <c r="F262" s="15"/>
      <c r="G262" s="15"/>
      <c r="H262" s="15"/>
      <c r="I262" s="15"/>
      <c r="J262" s="15"/>
      <c r="K262" s="15"/>
      <c r="L262" s="15"/>
      <c r="M262" s="14"/>
      <c r="Q262" s="1" t="s">
        <v>288</v>
      </c>
    </row>
    <row r="263" spans="1:48" ht="30" customHeight="1" x14ac:dyDescent="0.3">
      <c r="A263" s="16" t="s">
        <v>76</v>
      </c>
      <c r="B263" s="14"/>
      <c r="C263" s="14"/>
      <c r="D263" s="14"/>
      <c r="E263" s="15"/>
      <c r="F263" s="15">
        <f>SUMIF(Q239:Q262,"010110",F239:F262)</f>
        <v>0</v>
      </c>
      <c r="G263" s="15"/>
      <c r="H263" s="15">
        <f>SUMIF(Q239:Q262,"010110",H239:H262)</f>
        <v>0</v>
      </c>
      <c r="I263" s="15"/>
      <c r="J263" s="15">
        <f>SUMIF(Q239:Q262,"010110",J239:J262)</f>
        <v>0</v>
      </c>
      <c r="K263" s="15"/>
      <c r="L263" s="15">
        <f>SUMIF(Q239:Q262,"010110",L239:L262)</f>
        <v>0</v>
      </c>
      <c r="M263" s="14"/>
      <c r="N263" t="s">
        <v>77</v>
      </c>
    </row>
    <row r="264" spans="1:48" ht="30" customHeight="1" x14ac:dyDescent="0.3">
      <c r="A264" s="16" t="s">
        <v>336</v>
      </c>
      <c r="B264" s="16" t="s">
        <v>51</v>
      </c>
      <c r="C264" s="14"/>
      <c r="D264" s="14"/>
      <c r="E264" s="15"/>
      <c r="F264" s="15"/>
      <c r="G264" s="15"/>
      <c r="H264" s="15"/>
      <c r="I264" s="15"/>
      <c r="J264" s="15"/>
      <c r="K264" s="15"/>
      <c r="L264" s="15"/>
      <c r="M264" s="14"/>
      <c r="N264" s="3"/>
      <c r="O264" s="3"/>
      <c r="P264" s="3"/>
      <c r="Q264" s="2" t="s">
        <v>337</v>
      </c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</row>
    <row r="265" spans="1:48" ht="30" customHeight="1" x14ac:dyDescent="0.3">
      <c r="A265" s="16" t="s">
        <v>338</v>
      </c>
      <c r="B265" s="16" t="s">
        <v>339</v>
      </c>
      <c r="C265" s="16" t="s">
        <v>87</v>
      </c>
      <c r="D265" s="14">
        <v>4746</v>
      </c>
      <c r="E265" s="15"/>
      <c r="F265" s="15">
        <f t="shared" ref="F265:F274" si="28">TRUNC(E265*D265, 0)</f>
        <v>0</v>
      </c>
      <c r="G265" s="15"/>
      <c r="H265" s="15">
        <f t="shared" ref="H265:H274" si="29">TRUNC(G265*D265, 0)</f>
        <v>0</v>
      </c>
      <c r="I265" s="15"/>
      <c r="J265" s="15">
        <f t="shared" ref="J265:J274" si="30">TRUNC(I265*D265, 0)</f>
        <v>0</v>
      </c>
      <c r="K265" s="15">
        <f t="shared" ref="K265:K274" si="31">TRUNC(E265+G265+I265, 0)</f>
        <v>0</v>
      </c>
      <c r="L265" s="15">
        <f t="shared" ref="L265:L274" si="32">TRUNC(F265+H265+J265, 0)</f>
        <v>0</v>
      </c>
      <c r="M265" s="16"/>
      <c r="N265" s="2" t="s">
        <v>340</v>
      </c>
      <c r="O265" s="2" t="s">
        <v>51</v>
      </c>
      <c r="P265" s="2" t="s">
        <v>51</v>
      </c>
      <c r="Q265" s="2" t="s">
        <v>337</v>
      </c>
      <c r="R265" s="2" t="s">
        <v>61</v>
      </c>
      <c r="S265" s="2" t="s">
        <v>62</v>
      </c>
      <c r="T265" s="2" t="s">
        <v>62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51</v>
      </c>
      <c r="AS265" s="2" t="s">
        <v>51</v>
      </c>
      <c r="AT265" s="3"/>
      <c r="AU265" s="2" t="s">
        <v>341</v>
      </c>
      <c r="AV265" s="3">
        <v>67</v>
      </c>
    </row>
    <row r="266" spans="1:48" ht="30" customHeight="1" x14ac:dyDescent="0.3">
      <c r="A266" s="16" t="s">
        <v>342</v>
      </c>
      <c r="B266" s="16" t="s">
        <v>218</v>
      </c>
      <c r="C266" s="16" t="s">
        <v>219</v>
      </c>
      <c r="D266" s="14">
        <v>205</v>
      </c>
      <c r="E266" s="15"/>
      <c r="F266" s="15">
        <f t="shared" si="28"/>
        <v>0</v>
      </c>
      <c r="G266" s="15"/>
      <c r="H266" s="15">
        <f t="shared" si="29"/>
        <v>0</v>
      </c>
      <c r="I266" s="15"/>
      <c r="J266" s="15">
        <f t="shared" si="30"/>
        <v>0</v>
      </c>
      <c r="K266" s="15">
        <f t="shared" si="31"/>
        <v>0</v>
      </c>
      <c r="L266" s="15">
        <f t="shared" si="32"/>
        <v>0</v>
      </c>
      <c r="M266" s="16"/>
      <c r="N266" s="2" t="s">
        <v>343</v>
      </c>
      <c r="O266" s="2" t="s">
        <v>51</v>
      </c>
      <c r="P266" s="2" t="s">
        <v>51</v>
      </c>
      <c r="Q266" s="2" t="s">
        <v>337</v>
      </c>
      <c r="R266" s="2" t="s">
        <v>61</v>
      </c>
      <c r="S266" s="2" t="s">
        <v>62</v>
      </c>
      <c r="T266" s="2" t="s">
        <v>62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51</v>
      </c>
      <c r="AS266" s="2" t="s">
        <v>51</v>
      </c>
      <c r="AT266" s="3"/>
      <c r="AU266" s="2" t="s">
        <v>344</v>
      </c>
      <c r="AV266" s="3">
        <v>68</v>
      </c>
    </row>
    <row r="267" spans="1:48" ht="30" customHeight="1" x14ac:dyDescent="0.3">
      <c r="A267" s="16" t="s">
        <v>345</v>
      </c>
      <c r="B267" s="16" t="s">
        <v>346</v>
      </c>
      <c r="C267" s="16" t="s">
        <v>69</v>
      </c>
      <c r="D267" s="14">
        <v>47</v>
      </c>
      <c r="E267" s="15"/>
      <c r="F267" s="15">
        <f t="shared" si="28"/>
        <v>0</v>
      </c>
      <c r="G267" s="15"/>
      <c r="H267" s="15">
        <f t="shared" si="29"/>
        <v>0</v>
      </c>
      <c r="I267" s="15"/>
      <c r="J267" s="15">
        <f t="shared" si="30"/>
        <v>0</v>
      </c>
      <c r="K267" s="15">
        <f t="shared" si="31"/>
        <v>0</v>
      </c>
      <c r="L267" s="15">
        <f t="shared" si="32"/>
        <v>0</v>
      </c>
      <c r="M267" s="16"/>
      <c r="N267" s="2" t="s">
        <v>347</v>
      </c>
      <c r="O267" s="2" t="s">
        <v>51</v>
      </c>
      <c r="P267" s="2" t="s">
        <v>51</v>
      </c>
      <c r="Q267" s="2" t="s">
        <v>337</v>
      </c>
      <c r="R267" s="2" t="s">
        <v>61</v>
      </c>
      <c r="S267" s="2" t="s">
        <v>62</v>
      </c>
      <c r="T267" s="2" t="s">
        <v>62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51</v>
      </c>
      <c r="AS267" s="2" t="s">
        <v>51</v>
      </c>
      <c r="AT267" s="3"/>
      <c r="AU267" s="2" t="s">
        <v>348</v>
      </c>
      <c r="AV267" s="3">
        <v>123</v>
      </c>
    </row>
    <row r="268" spans="1:48" ht="30" customHeight="1" x14ac:dyDescent="0.3">
      <c r="A268" s="16" t="s">
        <v>349</v>
      </c>
      <c r="B268" s="16" t="s">
        <v>51</v>
      </c>
      <c r="C268" s="16" t="s">
        <v>69</v>
      </c>
      <c r="D268" s="14">
        <v>448</v>
      </c>
      <c r="E268" s="15"/>
      <c r="F268" s="15">
        <f t="shared" si="28"/>
        <v>0</v>
      </c>
      <c r="G268" s="15"/>
      <c r="H268" s="15">
        <f t="shared" si="29"/>
        <v>0</v>
      </c>
      <c r="I268" s="15"/>
      <c r="J268" s="15">
        <f t="shared" si="30"/>
        <v>0</v>
      </c>
      <c r="K268" s="15">
        <f t="shared" si="31"/>
        <v>0</v>
      </c>
      <c r="L268" s="15">
        <f t="shared" si="32"/>
        <v>0</v>
      </c>
      <c r="M268" s="16"/>
      <c r="N268" s="2" t="s">
        <v>350</v>
      </c>
      <c r="O268" s="2" t="s">
        <v>51</v>
      </c>
      <c r="P268" s="2" t="s">
        <v>51</v>
      </c>
      <c r="Q268" s="2" t="s">
        <v>337</v>
      </c>
      <c r="R268" s="2" t="s">
        <v>61</v>
      </c>
      <c r="S268" s="2" t="s">
        <v>62</v>
      </c>
      <c r="T268" s="2" t="s">
        <v>62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51</v>
      </c>
      <c r="AS268" s="2" t="s">
        <v>51</v>
      </c>
      <c r="AT268" s="3"/>
      <c r="AU268" s="2" t="s">
        <v>351</v>
      </c>
      <c r="AV268" s="3">
        <v>69</v>
      </c>
    </row>
    <row r="269" spans="1:48" ht="30" customHeight="1" x14ac:dyDescent="0.3">
      <c r="A269" s="16" t="s">
        <v>352</v>
      </c>
      <c r="B269" s="16" t="s">
        <v>353</v>
      </c>
      <c r="C269" s="16" t="s">
        <v>69</v>
      </c>
      <c r="D269" s="14">
        <v>231</v>
      </c>
      <c r="E269" s="15"/>
      <c r="F269" s="15">
        <f t="shared" si="28"/>
        <v>0</v>
      </c>
      <c r="G269" s="15"/>
      <c r="H269" s="15">
        <f t="shared" si="29"/>
        <v>0</v>
      </c>
      <c r="I269" s="15"/>
      <c r="J269" s="15">
        <f t="shared" si="30"/>
        <v>0</v>
      </c>
      <c r="K269" s="15">
        <f t="shared" si="31"/>
        <v>0</v>
      </c>
      <c r="L269" s="15">
        <f t="shared" si="32"/>
        <v>0</v>
      </c>
      <c r="M269" s="16"/>
      <c r="N269" s="2" t="s">
        <v>354</v>
      </c>
      <c r="O269" s="2" t="s">
        <v>51</v>
      </c>
      <c r="P269" s="2" t="s">
        <v>51</v>
      </c>
      <c r="Q269" s="2" t="s">
        <v>337</v>
      </c>
      <c r="R269" s="2" t="s">
        <v>61</v>
      </c>
      <c r="S269" s="2" t="s">
        <v>62</v>
      </c>
      <c r="T269" s="2" t="s">
        <v>62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51</v>
      </c>
      <c r="AS269" s="2" t="s">
        <v>51</v>
      </c>
      <c r="AT269" s="3"/>
      <c r="AU269" s="2" t="s">
        <v>355</v>
      </c>
      <c r="AV269" s="3">
        <v>70</v>
      </c>
    </row>
    <row r="270" spans="1:48" ht="30" customHeight="1" x14ac:dyDescent="0.3">
      <c r="A270" s="16" t="s">
        <v>356</v>
      </c>
      <c r="B270" s="16" t="s">
        <v>231</v>
      </c>
      <c r="C270" s="16" t="s">
        <v>69</v>
      </c>
      <c r="D270" s="14">
        <v>692</v>
      </c>
      <c r="E270" s="15"/>
      <c r="F270" s="15">
        <f t="shared" si="28"/>
        <v>0</v>
      </c>
      <c r="G270" s="15"/>
      <c r="H270" s="15">
        <f t="shared" si="29"/>
        <v>0</v>
      </c>
      <c r="I270" s="15"/>
      <c r="J270" s="15">
        <f t="shared" si="30"/>
        <v>0</v>
      </c>
      <c r="K270" s="15">
        <f t="shared" si="31"/>
        <v>0</v>
      </c>
      <c r="L270" s="15">
        <f t="shared" si="32"/>
        <v>0</v>
      </c>
      <c r="M270" s="16"/>
      <c r="N270" s="2" t="s">
        <v>357</v>
      </c>
      <c r="O270" s="2" t="s">
        <v>51</v>
      </c>
      <c r="P270" s="2" t="s">
        <v>51</v>
      </c>
      <c r="Q270" s="2" t="s">
        <v>337</v>
      </c>
      <c r="R270" s="2" t="s">
        <v>61</v>
      </c>
      <c r="S270" s="2" t="s">
        <v>62</v>
      </c>
      <c r="T270" s="2" t="s">
        <v>62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51</v>
      </c>
      <c r="AS270" s="2" t="s">
        <v>51</v>
      </c>
      <c r="AT270" s="3"/>
      <c r="AU270" s="2" t="s">
        <v>358</v>
      </c>
      <c r="AV270" s="3">
        <v>71</v>
      </c>
    </row>
    <row r="271" spans="1:48" ht="30" customHeight="1" x14ac:dyDescent="0.3">
      <c r="A271" s="16" t="s">
        <v>359</v>
      </c>
      <c r="B271" s="16" t="s">
        <v>360</v>
      </c>
      <c r="C271" s="16" t="s">
        <v>87</v>
      </c>
      <c r="D271" s="14">
        <v>269</v>
      </c>
      <c r="E271" s="15"/>
      <c r="F271" s="15">
        <f t="shared" si="28"/>
        <v>0</v>
      </c>
      <c r="G271" s="15"/>
      <c r="H271" s="15">
        <f t="shared" si="29"/>
        <v>0</v>
      </c>
      <c r="I271" s="15"/>
      <c r="J271" s="15">
        <f t="shared" si="30"/>
        <v>0</v>
      </c>
      <c r="K271" s="15">
        <f t="shared" si="31"/>
        <v>0</v>
      </c>
      <c r="L271" s="15">
        <f t="shared" si="32"/>
        <v>0</v>
      </c>
      <c r="M271" s="16"/>
      <c r="N271" s="2" t="s">
        <v>361</v>
      </c>
      <c r="O271" s="2" t="s">
        <v>51</v>
      </c>
      <c r="P271" s="2" t="s">
        <v>51</v>
      </c>
      <c r="Q271" s="2" t="s">
        <v>337</v>
      </c>
      <c r="R271" s="2" t="s">
        <v>61</v>
      </c>
      <c r="S271" s="2" t="s">
        <v>62</v>
      </c>
      <c r="T271" s="2" t="s">
        <v>62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51</v>
      </c>
      <c r="AS271" s="2" t="s">
        <v>51</v>
      </c>
      <c r="AT271" s="3"/>
      <c r="AU271" s="2" t="s">
        <v>362</v>
      </c>
      <c r="AV271" s="3">
        <v>116</v>
      </c>
    </row>
    <row r="272" spans="1:48" ht="30" customHeight="1" x14ac:dyDescent="0.3">
      <c r="A272" s="16" t="s">
        <v>363</v>
      </c>
      <c r="B272" s="16" t="s">
        <v>51</v>
      </c>
      <c r="C272" s="16" t="s">
        <v>69</v>
      </c>
      <c r="D272" s="14">
        <v>396</v>
      </c>
      <c r="E272" s="15"/>
      <c r="F272" s="15">
        <f t="shared" si="28"/>
        <v>0</v>
      </c>
      <c r="G272" s="15"/>
      <c r="H272" s="15">
        <f t="shared" si="29"/>
        <v>0</v>
      </c>
      <c r="I272" s="15"/>
      <c r="J272" s="15">
        <f t="shared" si="30"/>
        <v>0</v>
      </c>
      <c r="K272" s="15">
        <f t="shared" si="31"/>
        <v>0</v>
      </c>
      <c r="L272" s="15">
        <f t="shared" si="32"/>
        <v>0</v>
      </c>
      <c r="M272" s="16"/>
      <c r="N272" s="2" t="s">
        <v>364</v>
      </c>
      <c r="O272" s="2" t="s">
        <v>51</v>
      </c>
      <c r="P272" s="2" t="s">
        <v>51</v>
      </c>
      <c r="Q272" s="2" t="s">
        <v>337</v>
      </c>
      <c r="R272" s="2" t="s">
        <v>61</v>
      </c>
      <c r="S272" s="2" t="s">
        <v>62</v>
      </c>
      <c r="T272" s="2" t="s">
        <v>62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51</v>
      </c>
      <c r="AS272" s="2" t="s">
        <v>51</v>
      </c>
      <c r="AT272" s="3"/>
      <c r="AU272" s="2" t="s">
        <v>365</v>
      </c>
      <c r="AV272" s="3">
        <v>72</v>
      </c>
    </row>
    <row r="273" spans="1:48" ht="30" customHeight="1" x14ac:dyDescent="0.3">
      <c r="A273" s="16" t="s">
        <v>366</v>
      </c>
      <c r="B273" s="16" t="s">
        <v>51</v>
      </c>
      <c r="C273" s="16" t="s">
        <v>219</v>
      </c>
      <c r="D273" s="14">
        <v>816</v>
      </c>
      <c r="E273" s="15"/>
      <c r="F273" s="15">
        <f t="shared" si="28"/>
        <v>0</v>
      </c>
      <c r="G273" s="15"/>
      <c r="H273" s="15">
        <f t="shared" si="29"/>
        <v>0</v>
      </c>
      <c r="I273" s="15"/>
      <c r="J273" s="15">
        <f t="shared" si="30"/>
        <v>0</v>
      </c>
      <c r="K273" s="15">
        <f t="shared" si="31"/>
        <v>0</v>
      </c>
      <c r="L273" s="15">
        <f t="shared" si="32"/>
        <v>0</v>
      </c>
      <c r="M273" s="16"/>
      <c r="N273" s="2" t="s">
        <v>367</v>
      </c>
      <c r="O273" s="2" t="s">
        <v>51</v>
      </c>
      <c r="P273" s="2" t="s">
        <v>51</v>
      </c>
      <c r="Q273" s="2" t="s">
        <v>337</v>
      </c>
      <c r="R273" s="2" t="s">
        <v>61</v>
      </c>
      <c r="S273" s="2" t="s">
        <v>62</v>
      </c>
      <c r="T273" s="2" t="s">
        <v>62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51</v>
      </c>
      <c r="AS273" s="2" t="s">
        <v>51</v>
      </c>
      <c r="AT273" s="3"/>
      <c r="AU273" s="2" t="s">
        <v>368</v>
      </c>
      <c r="AV273" s="3">
        <v>73</v>
      </c>
    </row>
    <row r="274" spans="1:48" ht="30" customHeight="1" x14ac:dyDescent="0.3">
      <c r="A274" s="16" t="s">
        <v>369</v>
      </c>
      <c r="B274" s="16" t="s">
        <v>51</v>
      </c>
      <c r="C274" s="16" t="s">
        <v>219</v>
      </c>
      <c r="D274" s="14">
        <v>25</v>
      </c>
      <c r="E274" s="15"/>
      <c r="F274" s="15">
        <f t="shared" si="28"/>
        <v>0</v>
      </c>
      <c r="G274" s="15"/>
      <c r="H274" s="15">
        <f t="shared" si="29"/>
        <v>0</v>
      </c>
      <c r="I274" s="15"/>
      <c r="J274" s="15">
        <f t="shared" si="30"/>
        <v>0</v>
      </c>
      <c r="K274" s="15">
        <f t="shared" si="31"/>
        <v>0</v>
      </c>
      <c r="L274" s="15">
        <f t="shared" si="32"/>
        <v>0</v>
      </c>
      <c r="M274" s="16"/>
      <c r="N274" s="2" t="s">
        <v>370</v>
      </c>
      <c r="O274" s="2" t="s">
        <v>51</v>
      </c>
      <c r="P274" s="2" t="s">
        <v>51</v>
      </c>
      <c r="Q274" s="2" t="s">
        <v>337</v>
      </c>
      <c r="R274" s="2" t="s">
        <v>61</v>
      </c>
      <c r="S274" s="2" t="s">
        <v>62</v>
      </c>
      <c r="T274" s="2" t="s">
        <v>62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51</v>
      </c>
      <c r="AS274" s="2" t="s">
        <v>51</v>
      </c>
      <c r="AT274" s="3"/>
      <c r="AU274" s="2" t="s">
        <v>371</v>
      </c>
      <c r="AV274" s="3">
        <v>74</v>
      </c>
    </row>
    <row r="275" spans="1:48" ht="30" customHeight="1" x14ac:dyDescent="0.3">
      <c r="A275" s="14"/>
      <c r="B275" s="14"/>
      <c r="C275" s="14"/>
      <c r="D275" s="14"/>
      <c r="E275" s="15"/>
      <c r="F275" s="15"/>
      <c r="G275" s="15"/>
      <c r="H275" s="15"/>
      <c r="I275" s="15"/>
      <c r="J275" s="15"/>
      <c r="K275" s="15"/>
      <c r="L275" s="15"/>
      <c r="M275" s="14"/>
      <c r="Q275" s="1" t="s">
        <v>337</v>
      </c>
    </row>
    <row r="276" spans="1:48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337</v>
      </c>
    </row>
    <row r="277" spans="1:48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337</v>
      </c>
    </row>
    <row r="278" spans="1:48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337</v>
      </c>
    </row>
    <row r="279" spans="1:48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337</v>
      </c>
    </row>
    <row r="280" spans="1:48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337</v>
      </c>
    </row>
    <row r="281" spans="1:48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337</v>
      </c>
    </row>
    <row r="282" spans="1:48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337</v>
      </c>
    </row>
    <row r="283" spans="1:48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337</v>
      </c>
    </row>
    <row r="284" spans="1:48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337</v>
      </c>
    </row>
    <row r="285" spans="1:48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337</v>
      </c>
    </row>
    <row r="286" spans="1:48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337</v>
      </c>
    </row>
    <row r="287" spans="1:48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337</v>
      </c>
    </row>
    <row r="288" spans="1:48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337</v>
      </c>
    </row>
    <row r="289" spans="1:48" ht="30" customHeight="1" x14ac:dyDescent="0.3">
      <c r="A289" s="16" t="s">
        <v>76</v>
      </c>
      <c r="B289" s="14"/>
      <c r="C289" s="14"/>
      <c r="D289" s="14"/>
      <c r="E289" s="15"/>
      <c r="F289" s="15">
        <f>SUMIF(Q265:Q288,"010111",F265:F288)</f>
        <v>0</v>
      </c>
      <c r="G289" s="15"/>
      <c r="H289" s="15">
        <f>SUMIF(Q265:Q288,"010111",H265:H288)</f>
        <v>0</v>
      </c>
      <c r="I289" s="15"/>
      <c r="J289" s="15">
        <f>SUMIF(Q265:Q288,"010111",J265:J288)</f>
        <v>0</v>
      </c>
      <c r="K289" s="15"/>
      <c r="L289" s="15">
        <f>SUMIF(Q265:Q288,"010111",L265:L288)</f>
        <v>0</v>
      </c>
      <c r="M289" s="14"/>
      <c r="N289" t="s">
        <v>77</v>
      </c>
    </row>
    <row r="290" spans="1:48" ht="30" customHeight="1" x14ac:dyDescent="0.3">
      <c r="A290" s="16" t="s">
        <v>372</v>
      </c>
      <c r="B290" s="16" t="s">
        <v>51</v>
      </c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N290" s="3"/>
      <c r="O290" s="3"/>
      <c r="P290" s="3"/>
      <c r="Q290" s="2" t="s">
        <v>373</v>
      </c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</row>
    <row r="291" spans="1:48" ht="30" customHeight="1" x14ac:dyDescent="0.3">
      <c r="A291" s="16" t="s">
        <v>374</v>
      </c>
      <c r="B291" s="16" t="s">
        <v>375</v>
      </c>
      <c r="C291" s="16" t="s">
        <v>111</v>
      </c>
      <c r="D291" s="14">
        <v>15.683999999999999</v>
      </c>
      <c r="E291" s="15"/>
      <c r="F291" s="15">
        <f>TRUNC(E291*D291, 0)</f>
        <v>0</v>
      </c>
      <c r="G291" s="15"/>
      <c r="H291" s="15">
        <f>TRUNC(G291*D291, 0)</f>
        <v>0</v>
      </c>
      <c r="I291" s="15"/>
      <c r="J291" s="15">
        <f>TRUNC(I291*D291, 0)</f>
        <v>0</v>
      </c>
      <c r="K291" s="15">
        <f>TRUNC(E291+G291+I291, 0)</f>
        <v>0</v>
      </c>
      <c r="L291" s="15">
        <f>TRUNC(F291+H291+J291, 0)</f>
        <v>0</v>
      </c>
      <c r="M291" s="16"/>
      <c r="N291" s="2" t="s">
        <v>376</v>
      </c>
      <c r="O291" s="2" t="s">
        <v>51</v>
      </c>
      <c r="P291" s="2" t="s">
        <v>51</v>
      </c>
      <c r="Q291" s="2" t="s">
        <v>373</v>
      </c>
      <c r="R291" s="2" t="s">
        <v>62</v>
      </c>
      <c r="S291" s="2" t="s">
        <v>61</v>
      </c>
      <c r="T291" s="2" t="s">
        <v>62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2" t="s">
        <v>51</v>
      </c>
      <c r="AS291" s="2" t="s">
        <v>51</v>
      </c>
      <c r="AT291" s="3"/>
      <c r="AU291" s="2" t="s">
        <v>377</v>
      </c>
      <c r="AV291" s="3">
        <v>99</v>
      </c>
    </row>
    <row r="292" spans="1:48" ht="30" customHeight="1" x14ac:dyDescent="0.3">
      <c r="A292" s="14"/>
      <c r="B292" s="14"/>
      <c r="C292" s="14"/>
      <c r="D292" s="14"/>
      <c r="E292" s="15"/>
      <c r="F292" s="15"/>
      <c r="G292" s="15"/>
      <c r="H292" s="15"/>
      <c r="I292" s="15"/>
      <c r="J292" s="15"/>
      <c r="K292" s="15"/>
      <c r="L292" s="15"/>
      <c r="M292" s="14"/>
      <c r="Q292" s="1" t="s">
        <v>373</v>
      </c>
    </row>
    <row r="293" spans="1:48" ht="30" customHeight="1" x14ac:dyDescent="0.3">
      <c r="A293" s="14"/>
      <c r="B293" s="14"/>
      <c r="C293" s="14"/>
      <c r="D293" s="14"/>
      <c r="E293" s="15"/>
      <c r="F293" s="15"/>
      <c r="G293" s="15"/>
      <c r="H293" s="15"/>
      <c r="I293" s="15"/>
      <c r="J293" s="15"/>
      <c r="K293" s="15"/>
      <c r="L293" s="15"/>
      <c r="M293" s="14"/>
      <c r="Q293" s="1" t="s">
        <v>373</v>
      </c>
    </row>
    <row r="294" spans="1:48" ht="30" customHeight="1" x14ac:dyDescent="0.3">
      <c r="A294" s="14"/>
      <c r="B294" s="14"/>
      <c r="C294" s="14"/>
      <c r="D294" s="14"/>
      <c r="E294" s="15"/>
      <c r="F294" s="15"/>
      <c r="G294" s="15"/>
      <c r="H294" s="15"/>
      <c r="I294" s="15"/>
      <c r="J294" s="15"/>
      <c r="K294" s="15"/>
      <c r="L294" s="15"/>
      <c r="M294" s="14"/>
      <c r="Q294" s="1" t="s">
        <v>373</v>
      </c>
    </row>
    <row r="295" spans="1:48" ht="30" customHeight="1" x14ac:dyDescent="0.3">
      <c r="A295" s="14"/>
      <c r="B295" s="14"/>
      <c r="C295" s="14"/>
      <c r="D295" s="14"/>
      <c r="E295" s="15"/>
      <c r="F295" s="15"/>
      <c r="G295" s="15"/>
      <c r="H295" s="15"/>
      <c r="I295" s="15"/>
      <c r="J295" s="15"/>
      <c r="K295" s="15"/>
      <c r="L295" s="15"/>
      <c r="M295" s="14"/>
      <c r="Q295" s="1" t="s">
        <v>373</v>
      </c>
    </row>
    <row r="296" spans="1:48" ht="30" customHeight="1" x14ac:dyDescent="0.3">
      <c r="A296" s="14"/>
      <c r="B296" s="14"/>
      <c r="C296" s="14"/>
      <c r="D296" s="14"/>
      <c r="E296" s="15"/>
      <c r="F296" s="15"/>
      <c r="G296" s="15"/>
      <c r="H296" s="15"/>
      <c r="I296" s="15"/>
      <c r="J296" s="15"/>
      <c r="K296" s="15"/>
      <c r="L296" s="15"/>
      <c r="M296" s="14"/>
      <c r="Q296" s="1" t="s">
        <v>373</v>
      </c>
    </row>
    <row r="297" spans="1:48" ht="30" customHeight="1" x14ac:dyDescent="0.3">
      <c r="A297" s="14"/>
      <c r="B297" s="14"/>
      <c r="C297" s="14"/>
      <c r="D297" s="14"/>
      <c r="E297" s="15"/>
      <c r="F297" s="15"/>
      <c r="G297" s="15"/>
      <c r="H297" s="15"/>
      <c r="I297" s="15"/>
      <c r="J297" s="15"/>
      <c r="K297" s="15"/>
      <c r="L297" s="15"/>
      <c r="M297" s="14"/>
      <c r="Q297" s="1" t="s">
        <v>373</v>
      </c>
    </row>
    <row r="298" spans="1:48" ht="30" customHeight="1" x14ac:dyDescent="0.3">
      <c r="A298" s="14"/>
      <c r="B298" s="14"/>
      <c r="C298" s="14"/>
      <c r="D298" s="14"/>
      <c r="E298" s="15"/>
      <c r="F298" s="15"/>
      <c r="G298" s="15"/>
      <c r="H298" s="15"/>
      <c r="I298" s="15"/>
      <c r="J298" s="15"/>
      <c r="K298" s="15"/>
      <c r="L298" s="15"/>
      <c r="M298" s="14"/>
      <c r="Q298" s="1" t="s">
        <v>373</v>
      </c>
    </row>
    <row r="299" spans="1:48" ht="30" customHeight="1" x14ac:dyDescent="0.3">
      <c r="A299" s="14"/>
      <c r="B299" s="14"/>
      <c r="C299" s="14"/>
      <c r="D299" s="14"/>
      <c r="E299" s="15"/>
      <c r="F299" s="15"/>
      <c r="G299" s="15"/>
      <c r="H299" s="15"/>
      <c r="I299" s="15"/>
      <c r="J299" s="15"/>
      <c r="K299" s="15"/>
      <c r="L299" s="15"/>
      <c r="M299" s="14"/>
      <c r="Q299" s="1" t="s">
        <v>373</v>
      </c>
    </row>
    <row r="300" spans="1:48" ht="30" customHeight="1" x14ac:dyDescent="0.3">
      <c r="A300" s="14"/>
      <c r="B300" s="14"/>
      <c r="C300" s="14"/>
      <c r="D300" s="14"/>
      <c r="E300" s="15"/>
      <c r="F300" s="15"/>
      <c r="G300" s="15"/>
      <c r="H300" s="15"/>
      <c r="I300" s="15"/>
      <c r="J300" s="15"/>
      <c r="K300" s="15"/>
      <c r="L300" s="15"/>
      <c r="M300" s="14"/>
      <c r="Q300" s="1" t="s">
        <v>373</v>
      </c>
    </row>
    <row r="301" spans="1:48" ht="30" customHeight="1" x14ac:dyDescent="0.3">
      <c r="A301" s="14"/>
      <c r="B301" s="14"/>
      <c r="C301" s="14"/>
      <c r="D301" s="14"/>
      <c r="E301" s="15"/>
      <c r="F301" s="15"/>
      <c r="G301" s="15"/>
      <c r="H301" s="15"/>
      <c r="I301" s="15"/>
      <c r="J301" s="15"/>
      <c r="K301" s="15"/>
      <c r="L301" s="15"/>
      <c r="M301" s="14"/>
      <c r="Q301" s="1" t="s">
        <v>373</v>
      </c>
    </row>
    <row r="302" spans="1:48" ht="30" customHeight="1" x14ac:dyDescent="0.3">
      <c r="A302" s="14"/>
      <c r="B302" s="14"/>
      <c r="C302" s="14"/>
      <c r="D302" s="14"/>
      <c r="E302" s="15"/>
      <c r="F302" s="15"/>
      <c r="G302" s="15"/>
      <c r="H302" s="15"/>
      <c r="I302" s="15"/>
      <c r="J302" s="15"/>
      <c r="K302" s="15"/>
      <c r="L302" s="15"/>
      <c r="M302" s="14"/>
      <c r="Q302" s="1" t="s">
        <v>373</v>
      </c>
    </row>
    <row r="303" spans="1:48" ht="30" customHeight="1" x14ac:dyDescent="0.3">
      <c r="A303" s="14"/>
      <c r="B303" s="14"/>
      <c r="C303" s="14"/>
      <c r="D303" s="14"/>
      <c r="E303" s="15"/>
      <c r="F303" s="15"/>
      <c r="G303" s="15"/>
      <c r="H303" s="15"/>
      <c r="I303" s="15"/>
      <c r="J303" s="15"/>
      <c r="K303" s="15"/>
      <c r="L303" s="15"/>
      <c r="M303" s="14"/>
      <c r="Q303" s="1" t="s">
        <v>373</v>
      </c>
    </row>
    <row r="304" spans="1:48" ht="30" customHeight="1" x14ac:dyDescent="0.3">
      <c r="A304" s="14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4"/>
      <c r="Q304" s="1" t="s">
        <v>373</v>
      </c>
    </row>
    <row r="305" spans="1:48" ht="30" customHeight="1" x14ac:dyDescent="0.3">
      <c r="A305" s="14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4"/>
      <c r="Q305" s="1" t="s">
        <v>373</v>
      </c>
    </row>
    <row r="306" spans="1:48" ht="30" customHeight="1" x14ac:dyDescent="0.3">
      <c r="A306" s="14"/>
      <c r="B306" s="14"/>
      <c r="C306" s="14"/>
      <c r="D306" s="14"/>
      <c r="E306" s="15"/>
      <c r="F306" s="15"/>
      <c r="G306" s="15"/>
      <c r="H306" s="15"/>
      <c r="I306" s="15"/>
      <c r="J306" s="15"/>
      <c r="K306" s="15"/>
      <c r="L306" s="15"/>
      <c r="M306" s="14"/>
      <c r="Q306" s="1" t="s">
        <v>373</v>
      </c>
    </row>
    <row r="307" spans="1:48" ht="30" customHeight="1" x14ac:dyDescent="0.3">
      <c r="A307" s="14"/>
      <c r="B307" s="14"/>
      <c r="C307" s="14"/>
      <c r="D307" s="14"/>
      <c r="E307" s="15"/>
      <c r="F307" s="15"/>
      <c r="G307" s="15"/>
      <c r="H307" s="15"/>
      <c r="I307" s="15"/>
      <c r="J307" s="15"/>
      <c r="K307" s="15"/>
      <c r="L307" s="15"/>
      <c r="M307" s="14"/>
      <c r="Q307" s="1" t="s">
        <v>373</v>
      </c>
    </row>
    <row r="308" spans="1:48" ht="30" customHeight="1" x14ac:dyDescent="0.3">
      <c r="A308" s="14"/>
      <c r="B308" s="14"/>
      <c r="C308" s="14"/>
      <c r="D308" s="14"/>
      <c r="E308" s="15"/>
      <c r="F308" s="15"/>
      <c r="G308" s="15"/>
      <c r="H308" s="15"/>
      <c r="I308" s="15"/>
      <c r="J308" s="15"/>
      <c r="K308" s="15"/>
      <c r="L308" s="15"/>
      <c r="M308" s="14"/>
      <c r="Q308" s="1" t="s">
        <v>373</v>
      </c>
    </row>
    <row r="309" spans="1:48" ht="30" customHeight="1" x14ac:dyDescent="0.3">
      <c r="A309" s="14"/>
      <c r="B309" s="14"/>
      <c r="C309" s="14"/>
      <c r="D309" s="14"/>
      <c r="E309" s="15"/>
      <c r="F309" s="15"/>
      <c r="G309" s="15"/>
      <c r="H309" s="15"/>
      <c r="I309" s="15"/>
      <c r="J309" s="15"/>
      <c r="K309" s="15"/>
      <c r="L309" s="15"/>
      <c r="M309" s="14"/>
      <c r="Q309" s="1" t="s">
        <v>373</v>
      </c>
    </row>
    <row r="310" spans="1:48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373</v>
      </c>
    </row>
    <row r="311" spans="1:48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373</v>
      </c>
    </row>
    <row r="312" spans="1:48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373</v>
      </c>
    </row>
    <row r="313" spans="1:48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373</v>
      </c>
    </row>
    <row r="314" spans="1:48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373</v>
      </c>
    </row>
    <row r="315" spans="1:48" ht="30" customHeight="1" x14ac:dyDescent="0.3">
      <c r="A315" s="16" t="s">
        <v>76</v>
      </c>
      <c r="B315" s="14"/>
      <c r="C315" s="14"/>
      <c r="D315" s="14"/>
      <c r="E315" s="15"/>
      <c r="F315" s="15">
        <f>SUMIF(Q291:Q314,"010112",F291:F314)</f>
        <v>0</v>
      </c>
      <c r="G315" s="15"/>
      <c r="H315" s="15">
        <f>SUMIF(Q291:Q314,"010112",H291:H314)</f>
        <v>0</v>
      </c>
      <c r="I315" s="15"/>
      <c r="J315" s="15">
        <f>SUMIF(Q291:Q314,"010112",J291:J314)</f>
        <v>0</v>
      </c>
      <c r="K315" s="15"/>
      <c r="L315" s="15">
        <f>SUMIF(Q291:Q314,"010112",L291:L314)</f>
        <v>0</v>
      </c>
      <c r="M315" s="14"/>
      <c r="N315" t="s">
        <v>77</v>
      </c>
    </row>
    <row r="316" spans="1:48" ht="30" customHeight="1" x14ac:dyDescent="0.3">
      <c r="A316" s="16" t="s">
        <v>378</v>
      </c>
      <c r="B316" s="16" t="s">
        <v>51</v>
      </c>
      <c r="C316" s="14"/>
      <c r="D316" s="14"/>
      <c r="E316" s="15"/>
      <c r="F316" s="15"/>
      <c r="G316" s="15"/>
      <c r="H316" s="15"/>
      <c r="I316" s="15"/>
      <c r="J316" s="15"/>
      <c r="K316" s="15"/>
      <c r="L316" s="15"/>
      <c r="M316" s="14"/>
      <c r="N316" s="3"/>
      <c r="O316" s="3"/>
      <c r="P316" s="3"/>
      <c r="Q316" s="2" t="s">
        <v>379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6" t="s">
        <v>381</v>
      </c>
      <c r="B317" s="16" t="s">
        <v>382</v>
      </c>
      <c r="C317" s="16" t="s">
        <v>383</v>
      </c>
      <c r="D317" s="14">
        <v>188049</v>
      </c>
      <c r="E317" s="15"/>
      <c r="F317" s="15">
        <f>TRUNC(E317*D317, 0)</f>
        <v>0</v>
      </c>
      <c r="G317" s="15"/>
      <c r="H317" s="15">
        <f>TRUNC(G317*D317, 0)</f>
        <v>0</v>
      </c>
      <c r="I317" s="15"/>
      <c r="J317" s="15">
        <f>TRUNC(I317*D317, 0)</f>
        <v>0</v>
      </c>
      <c r="K317" s="15">
        <f t="shared" ref="K317:L319" si="33">TRUNC(E317+G317+I317, 0)</f>
        <v>0</v>
      </c>
      <c r="L317" s="15">
        <f t="shared" si="33"/>
        <v>0</v>
      </c>
      <c r="M317" s="16"/>
      <c r="N317" s="2" t="s">
        <v>384</v>
      </c>
      <c r="O317" s="2" t="s">
        <v>51</v>
      </c>
      <c r="P317" s="2" t="s">
        <v>51</v>
      </c>
      <c r="Q317" s="2" t="s">
        <v>379</v>
      </c>
      <c r="R317" s="2" t="s">
        <v>61</v>
      </c>
      <c r="S317" s="2" t="s">
        <v>62</v>
      </c>
      <c r="T317" s="2" t="s">
        <v>62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51</v>
      </c>
      <c r="AS317" s="2" t="s">
        <v>51</v>
      </c>
      <c r="AT317" s="3"/>
      <c r="AU317" s="2" t="s">
        <v>385</v>
      </c>
      <c r="AV317" s="3">
        <v>80</v>
      </c>
    </row>
    <row r="318" spans="1:48" ht="30" customHeight="1" x14ac:dyDescent="0.3">
      <c r="A318" s="16" t="s">
        <v>381</v>
      </c>
      <c r="B318" s="16" t="s">
        <v>386</v>
      </c>
      <c r="C318" s="16" t="s">
        <v>383</v>
      </c>
      <c r="D318" s="14">
        <v>605</v>
      </c>
      <c r="E318" s="15"/>
      <c r="F318" s="15">
        <f>TRUNC(E318*D318, 0)</f>
        <v>0</v>
      </c>
      <c r="G318" s="15"/>
      <c r="H318" s="15">
        <f>TRUNC(G318*D318, 0)</f>
        <v>0</v>
      </c>
      <c r="I318" s="15"/>
      <c r="J318" s="15">
        <f>TRUNC(I318*D318, 0)</f>
        <v>0</v>
      </c>
      <c r="K318" s="15">
        <f t="shared" si="33"/>
        <v>0</v>
      </c>
      <c r="L318" s="15">
        <f t="shared" si="33"/>
        <v>0</v>
      </c>
      <c r="M318" s="16"/>
      <c r="N318" s="2" t="s">
        <v>387</v>
      </c>
      <c r="O318" s="2" t="s">
        <v>51</v>
      </c>
      <c r="P318" s="2" t="s">
        <v>51</v>
      </c>
      <c r="Q318" s="2" t="s">
        <v>379</v>
      </c>
      <c r="R318" s="2" t="s">
        <v>61</v>
      </c>
      <c r="S318" s="2" t="s">
        <v>62</v>
      </c>
      <c r="T318" s="2" t="s">
        <v>62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51</v>
      </c>
      <c r="AS318" s="2" t="s">
        <v>51</v>
      </c>
      <c r="AT318" s="3"/>
      <c r="AU318" s="2" t="s">
        <v>388</v>
      </c>
      <c r="AV318" s="3">
        <v>81</v>
      </c>
    </row>
    <row r="319" spans="1:48" ht="30" customHeight="1" x14ac:dyDescent="0.3">
      <c r="A319" s="16" t="s">
        <v>389</v>
      </c>
      <c r="B319" s="16" t="s">
        <v>390</v>
      </c>
      <c r="C319" s="16" t="s">
        <v>111</v>
      </c>
      <c r="D319" s="14">
        <v>0.45600000000000002</v>
      </c>
      <c r="E319" s="15"/>
      <c r="F319" s="15">
        <f>TRUNC(E319*D319, 0)</f>
        <v>0</v>
      </c>
      <c r="G319" s="15"/>
      <c r="H319" s="15">
        <f>TRUNC(G319*D319, 0)</f>
        <v>0</v>
      </c>
      <c r="I319" s="15"/>
      <c r="J319" s="15">
        <f>TRUNC(I319*D319, 0)</f>
        <v>0</v>
      </c>
      <c r="K319" s="15">
        <f t="shared" si="33"/>
        <v>0</v>
      </c>
      <c r="L319" s="15">
        <f t="shared" si="33"/>
        <v>0</v>
      </c>
      <c r="M319" s="16"/>
      <c r="N319" s="2" t="s">
        <v>391</v>
      </c>
      <c r="O319" s="2" t="s">
        <v>51</v>
      </c>
      <c r="P319" s="2" t="s">
        <v>51</v>
      </c>
      <c r="Q319" s="2" t="s">
        <v>379</v>
      </c>
      <c r="R319" s="2" t="s">
        <v>62</v>
      </c>
      <c r="S319" s="2" t="s">
        <v>62</v>
      </c>
      <c r="T319" s="2" t="s">
        <v>61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51</v>
      </c>
      <c r="AS319" s="2" t="s">
        <v>51</v>
      </c>
      <c r="AT319" s="3"/>
      <c r="AU319" s="2" t="s">
        <v>392</v>
      </c>
      <c r="AV319" s="3">
        <v>111</v>
      </c>
    </row>
    <row r="320" spans="1:48" ht="30" customHeight="1" x14ac:dyDescent="0.3">
      <c r="A320" s="14"/>
      <c r="B320" s="14"/>
      <c r="C320" s="14"/>
      <c r="D320" s="14"/>
      <c r="E320" s="15"/>
      <c r="F320" s="15"/>
      <c r="G320" s="15"/>
      <c r="H320" s="15"/>
      <c r="I320" s="15"/>
      <c r="J320" s="15"/>
      <c r="K320" s="15"/>
      <c r="L320" s="15"/>
      <c r="M320" s="14"/>
      <c r="Q320" s="1" t="s">
        <v>379</v>
      </c>
    </row>
    <row r="321" spans="1:17" ht="30" customHeight="1" x14ac:dyDescent="0.3">
      <c r="A321" s="14"/>
      <c r="B321" s="14"/>
      <c r="C321" s="14"/>
      <c r="D321" s="14"/>
      <c r="E321" s="15"/>
      <c r="F321" s="15"/>
      <c r="G321" s="15"/>
      <c r="H321" s="15"/>
      <c r="I321" s="15"/>
      <c r="J321" s="15"/>
      <c r="K321" s="15"/>
      <c r="L321" s="15"/>
      <c r="M321" s="14"/>
      <c r="Q321" s="1" t="s">
        <v>379</v>
      </c>
    </row>
    <row r="322" spans="1:17" ht="30" customHeight="1" x14ac:dyDescent="0.3">
      <c r="A322" s="14"/>
      <c r="B322" s="14"/>
      <c r="C322" s="14"/>
      <c r="D322" s="14"/>
      <c r="E322" s="15"/>
      <c r="F322" s="15"/>
      <c r="G322" s="15"/>
      <c r="H322" s="15"/>
      <c r="I322" s="15"/>
      <c r="J322" s="15"/>
      <c r="K322" s="15"/>
      <c r="L322" s="15"/>
      <c r="M322" s="14"/>
      <c r="Q322" s="1" t="s">
        <v>379</v>
      </c>
    </row>
    <row r="323" spans="1:17" ht="30" customHeight="1" x14ac:dyDescent="0.3">
      <c r="A323" s="14"/>
      <c r="B323" s="14"/>
      <c r="C323" s="14"/>
      <c r="D323" s="14"/>
      <c r="E323" s="15"/>
      <c r="F323" s="15"/>
      <c r="G323" s="15"/>
      <c r="H323" s="15"/>
      <c r="I323" s="15"/>
      <c r="J323" s="15"/>
      <c r="K323" s="15"/>
      <c r="L323" s="15"/>
      <c r="M323" s="14"/>
      <c r="Q323" s="1" t="s">
        <v>379</v>
      </c>
    </row>
    <row r="324" spans="1:17" ht="30" customHeight="1" x14ac:dyDescent="0.3">
      <c r="A324" s="14"/>
      <c r="B324" s="14"/>
      <c r="C324" s="14"/>
      <c r="D324" s="14"/>
      <c r="E324" s="15"/>
      <c r="F324" s="15"/>
      <c r="G324" s="15"/>
      <c r="H324" s="15"/>
      <c r="I324" s="15"/>
      <c r="J324" s="15"/>
      <c r="K324" s="15"/>
      <c r="L324" s="15"/>
      <c r="M324" s="14"/>
      <c r="Q324" s="1" t="s">
        <v>379</v>
      </c>
    </row>
    <row r="325" spans="1:17" ht="30" customHeight="1" x14ac:dyDescent="0.3">
      <c r="A325" s="14"/>
      <c r="B325" s="14"/>
      <c r="C325" s="14"/>
      <c r="D325" s="14"/>
      <c r="E325" s="15"/>
      <c r="F325" s="15"/>
      <c r="G325" s="15"/>
      <c r="H325" s="15"/>
      <c r="I325" s="15"/>
      <c r="J325" s="15"/>
      <c r="K325" s="15"/>
      <c r="L325" s="15"/>
      <c r="M325" s="14"/>
      <c r="Q325" s="1" t="s">
        <v>379</v>
      </c>
    </row>
    <row r="326" spans="1:17" ht="30" customHeight="1" x14ac:dyDescent="0.3">
      <c r="A326" s="14"/>
      <c r="B326" s="14"/>
      <c r="C326" s="14"/>
      <c r="D326" s="14"/>
      <c r="E326" s="15"/>
      <c r="F326" s="15"/>
      <c r="G326" s="15"/>
      <c r="H326" s="15"/>
      <c r="I326" s="15"/>
      <c r="J326" s="15"/>
      <c r="K326" s="15"/>
      <c r="L326" s="15"/>
      <c r="M326" s="14"/>
      <c r="Q326" s="1" t="s">
        <v>379</v>
      </c>
    </row>
    <row r="327" spans="1:17" ht="30" customHeight="1" x14ac:dyDescent="0.3">
      <c r="A327" s="14"/>
      <c r="B327" s="14"/>
      <c r="C327" s="14"/>
      <c r="D327" s="14"/>
      <c r="E327" s="15"/>
      <c r="F327" s="15"/>
      <c r="G327" s="15"/>
      <c r="H327" s="15"/>
      <c r="I327" s="15"/>
      <c r="J327" s="15"/>
      <c r="K327" s="15"/>
      <c r="L327" s="15"/>
      <c r="M327" s="14"/>
      <c r="Q327" s="1" t="s">
        <v>379</v>
      </c>
    </row>
    <row r="328" spans="1:17" ht="30" customHeight="1" x14ac:dyDescent="0.3">
      <c r="A328" s="14"/>
      <c r="B328" s="14"/>
      <c r="C328" s="14"/>
      <c r="D328" s="14"/>
      <c r="E328" s="15"/>
      <c r="F328" s="15"/>
      <c r="G328" s="15"/>
      <c r="H328" s="15"/>
      <c r="I328" s="15"/>
      <c r="J328" s="15"/>
      <c r="K328" s="15"/>
      <c r="L328" s="15"/>
      <c r="M328" s="14"/>
      <c r="Q328" s="1" t="s">
        <v>379</v>
      </c>
    </row>
    <row r="329" spans="1:17" ht="30" customHeight="1" x14ac:dyDescent="0.3">
      <c r="A329" s="14"/>
      <c r="B329" s="14"/>
      <c r="C329" s="14"/>
      <c r="D329" s="14"/>
      <c r="E329" s="15"/>
      <c r="F329" s="15"/>
      <c r="G329" s="15"/>
      <c r="H329" s="15"/>
      <c r="I329" s="15"/>
      <c r="J329" s="15"/>
      <c r="K329" s="15"/>
      <c r="L329" s="15"/>
      <c r="M329" s="14"/>
      <c r="Q329" s="1" t="s">
        <v>379</v>
      </c>
    </row>
    <row r="330" spans="1:17" ht="30" customHeight="1" x14ac:dyDescent="0.3">
      <c r="A330" s="14"/>
      <c r="B330" s="14"/>
      <c r="C330" s="14"/>
      <c r="D330" s="14"/>
      <c r="E330" s="15"/>
      <c r="F330" s="15"/>
      <c r="G330" s="15"/>
      <c r="H330" s="15"/>
      <c r="I330" s="15"/>
      <c r="J330" s="15"/>
      <c r="K330" s="15"/>
      <c r="L330" s="15"/>
      <c r="M330" s="14"/>
      <c r="Q330" s="1" t="s">
        <v>379</v>
      </c>
    </row>
    <row r="331" spans="1:17" ht="30" customHeight="1" x14ac:dyDescent="0.3">
      <c r="A331" s="14"/>
      <c r="B331" s="14"/>
      <c r="C331" s="14"/>
      <c r="D331" s="14"/>
      <c r="E331" s="15"/>
      <c r="F331" s="15"/>
      <c r="G331" s="15"/>
      <c r="H331" s="15"/>
      <c r="I331" s="15"/>
      <c r="J331" s="15"/>
      <c r="K331" s="15"/>
      <c r="L331" s="15"/>
      <c r="M331" s="14"/>
      <c r="Q331" s="1" t="s">
        <v>379</v>
      </c>
    </row>
    <row r="332" spans="1:17" ht="30" customHeight="1" x14ac:dyDescent="0.3">
      <c r="A332" s="14"/>
      <c r="B332" s="14"/>
      <c r="C332" s="14"/>
      <c r="D332" s="14"/>
      <c r="E332" s="15"/>
      <c r="F332" s="15"/>
      <c r="G332" s="15"/>
      <c r="H332" s="15"/>
      <c r="I332" s="15"/>
      <c r="J332" s="15"/>
      <c r="K332" s="15"/>
      <c r="L332" s="15"/>
      <c r="M332" s="14"/>
      <c r="Q332" s="1" t="s">
        <v>379</v>
      </c>
    </row>
    <row r="333" spans="1:17" ht="30" customHeight="1" x14ac:dyDescent="0.3">
      <c r="A333" s="14"/>
      <c r="B333" s="14"/>
      <c r="C333" s="14"/>
      <c r="D333" s="14"/>
      <c r="E333" s="15"/>
      <c r="F333" s="15"/>
      <c r="G333" s="15"/>
      <c r="H333" s="15"/>
      <c r="I333" s="15"/>
      <c r="J333" s="15"/>
      <c r="K333" s="15"/>
      <c r="L333" s="15"/>
      <c r="M333" s="14"/>
      <c r="Q333" s="1" t="s">
        <v>379</v>
      </c>
    </row>
    <row r="334" spans="1:17" ht="30" customHeight="1" x14ac:dyDescent="0.3">
      <c r="A334" s="14"/>
      <c r="B334" s="14"/>
      <c r="C334" s="14"/>
      <c r="D334" s="14"/>
      <c r="E334" s="15"/>
      <c r="F334" s="15"/>
      <c r="G334" s="15"/>
      <c r="H334" s="15"/>
      <c r="I334" s="15"/>
      <c r="J334" s="15"/>
      <c r="K334" s="15"/>
      <c r="L334" s="15"/>
      <c r="M334" s="14"/>
      <c r="Q334" s="1" t="s">
        <v>379</v>
      </c>
    </row>
    <row r="335" spans="1:17" ht="30" customHeight="1" x14ac:dyDescent="0.3">
      <c r="A335" s="14"/>
      <c r="B335" s="14"/>
      <c r="C335" s="14"/>
      <c r="D335" s="14"/>
      <c r="E335" s="15"/>
      <c r="F335" s="15"/>
      <c r="G335" s="15"/>
      <c r="H335" s="15"/>
      <c r="I335" s="15"/>
      <c r="J335" s="15"/>
      <c r="K335" s="15"/>
      <c r="L335" s="15"/>
      <c r="M335" s="14"/>
      <c r="Q335" s="1" t="s">
        <v>379</v>
      </c>
    </row>
    <row r="336" spans="1:17" ht="30" customHeight="1" x14ac:dyDescent="0.3">
      <c r="A336" s="14"/>
      <c r="B336" s="14"/>
      <c r="C336" s="14"/>
      <c r="D336" s="14"/>
      <c r="E336" s="15"/>
      <c r="F336" s="15"/>
      <c r="G336" s="15"/>
      <c r="H336" s="15"/>
      <c r="I336" s="15"/>
      <c r="J336" s="15"/>
      <c r="K336" s="15"/>
      <c r="L336" s="15"/>
      <c r="M336" s="14"/>
      <c r="Q336" s="1" t="s">
        <v>379</v>
      </c>
    </row>
    <row r="337" spans="1:48" ht="30" customHeight="1" x14ac:dyDescent="0.3">
      <c r="A337" s="14"/>
      <c r="B337" s="14"/>
      <c r="C337" s="14"/>
      <c r="D337" s="14"/>
      <c r="E337" s="15"/>
      <c r="F337" s="15"/>
      <c r="G337" s="15"/>
      <c r="H337" s="15"/>
      <c r="I337" s="15"/>
      <c r="J337" s="15"/>
      <c r="K337" s="15"/>
      <c r="L337" s="15"/>
      <c r="M337" s="14"/>
      <c r="Q337" s="1" t="s">
        <v>379</v>
      </c>
    </row>
    <row r="338" spans="1:48" ht="30" customHeight="1" x14ac:dyDescent="0.3">
      <c r="A338" s="14"/>
      <c r="B338" s="14"/>
      <c r="C338" s="14"/>
      <c r="D338" s="14"/>
      <c r="E338" s="15"/>
      <c r="F338" s="15"/>
      <c r="G338" s="15"/>
      <c r="H338" s="15"/>
      <c r="I338" s="15"/>
      <c r="J338" s="15"/>
      <c r="K338" s="15"/>
      <c r="L338" s="15"/>
      <c r="M338" s="14"/>
      <c r="Q338" s="1" t="s">
        <v>379</v>
      </c>
    </row>
    <row r="339" spans="1:48" ht="30" customHeight="1" x14ac:dyDescent="0.3">
      <c r="A339" s="14"/>
      <c r="B339" s="14"/>
      <c r="C339" s="14"/>
      <c r="D339" s="14"/>
      <c r="E339" s="15"/>
      <c r="F339" s="15"/>
      <c r="G339" s="15"/>
      <c r="H339" s="15"/>
      <c r="I339" s="15"/>
      <c r="J339" s="15"/>
      <c r="K339" s="15"/>
      <c r="L339" s="15"/>
      <c r="M339" s="14"/>
      <c r="Q339" s="1" t="s">
        <v>379</v>
      </c>
    </row>
    <row r="340" spans="1:48" ht="30" customHeight="1" x14ac:dyDescent="0.3">
      <c r="A340" s="14"/>
      <c r="B340" s="14"/>
      <c r="C340" s="14"/>
      <c r="D340" s="14"/>
      <c r="E340" s="15"/>
      <c r="F340" s="15"/>
      <c r="G340" s="15"/>
      <c r="H340" s="15"/>
      <c r="I340" s="15"/>
      <c r="J340" s="15"/>
      <c r="K340" s="15"/>
      <c r="L340" s="15"/>
      <c r="M340" s="14"/>
      <c r="Q340" s="1" t="s">
        <v>379</v>
      </c>
    </row>
    <row r="341" spans="1:48" ht="30" customHeight="1" x14ac:dyDescent="0.3">
      <c r="A341" s="16" t="s">
        <v>76</v>
      </c>
      <c r="B341" s="14"/>
      <c r="C341" s="14"/>
      <c r="D341" s="14"/>
      <c r="E341" s="15"/>
      <c r="F341" s="15">
        <f>SUMIF(Q317:Q340,"0102",F317:F340)</f>
        <v>0</v>
      </c>
      <c r="G341" s="15"/>
      <c r="H341" s="15">
        <f>SUMIF(Q317:Q340,"0102",H317:H340)</f>
        <v>0</v>
      </c>
      <c r="I341" s="15"/>
      <c r="J341" s="15">
        <f>SUMIF(Q317:Q340,"0102",J317:J340)</f>
        <v>0</v>
      </c>
      <c r="K341" s="15"/>
      <c r="L341" s="15">
        <f>SUMIF(Q317:Q340,"0102",L317:L340)</f>
        <v>0</v>
      </c>
      <c r="M341" s="14"/>
      <c r="N341" t="s">
        <v>77</v>
      </c>
    </row>
    <row r="342" spans="1:48" ht="30" customHeight="1" x14ac:dyDescent="0.3">
      <c r="A342" s="16" t="s">
        <v>393</v>
      </c>
      <c r="B342" s="16" t="s">
        <v>51</v>
      </c>
      <c r="C342" s="14"/>
      <c r="D342" s="14"/>
      <c r="E342" s="15"/>
      <c r="F342" s="15"/>
      <c r="G342" s="15"/>
      <c r="H342" s="15"/>
      <c r="I342" s="15"/>
      <c r="J342" s="15"/>
      <c r="K342" s="15"/>
      <c r="L342" s="15"/>
      <c r="M342" s="14"/>
      <c r="N342" s="3"/>
      <c r="O342" s="3"/>
      <c r="P342" s="3"/>
      <c r="Q342" s="2" t="s">
        <v>394</v>
      </c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ht="30" customHeight="1" x14ac:dyDescent="0.3">
      <c r="A343" s="16" t="s">
        <v>396</v>
      </c>
      <c r="B343" s="16" t="s">
        <v>397</v>
      </c>
      <c r="C343" s="16" t="s">
        <v>111</v>
      </c>
      <c r="D343" s="14">
        <v>4.1870000000000003</v>
      </c>
      <c r="E343" s="15"/>
      <c r="F343" s="15">
        <f>TRUNC(E343*D343, 0)</f>
        <v>0</v>
      </c>
      <c r="G343" s="15"/>
      <c r="H343" s="15">
        <f>TRUNC(G343*D343, 0)</f>
        <v>0</v>
      </c>
      <c r="I343" s="15"/>
      <c r="J343" s="15">
        <f>TRUNC(I343*D343, 0)</f>
        <v>0</v>
      </c>
      <c r="K343" s="15">
        <f t="shared" ref="K343:L345" si="34">TRUNC(E343+G343+I343, 0)</f>
        <v>0</v>
      </c>
      <c r="L343" s="15">
        <f t="shared" si="34"/>
        <v>0</v>
      </c>
      <c r="M343" s="16" t="s">
        <v>51</v>
      </c>
      <c r="N343" s="2" t="s">
        <v>398</v>
      </c>
      <c r="O343" s="2" t="s">
        <v>51</v>
      </c>
      <c r="P343" s="2" t="s">
        <v>51</v>
      </c>
      <c r="Q343" s="2" t="s">
        <v>394</v>
      </c>
      <c r="R343" s="2" t="s">
        <v>62</v>
      </c>
      <c r="S343" s="2" t="s">
        <v>62</v>
      </c>
      <c r="T343" s="2" t="s">
        <v>61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51</v>
      </c>
      <c r="AS343" s="2" t="s">
        <v>51</v>
      </c>
      <c r="AT343" s="3"/>
      <c r="AU343" s="2" t="s">
        <v>399</v>
      </c>
      <c r="AV343" s="3">
        <v>109</v>
      </c>
    </row>
    <row r="344" spans="1:48" ht="30" customHeight="1" x14ac:dyDescent="0.3">
      <c r="A344" s="16" t="s">
        <v>400</v>
      </c>
      <c r="B344" s="16" t="s">
        <v>401</v>
      </c>
      <c r="C344" s="16" t="s">
        <v>111</v>
      </c>
      <c r="D344" s="14">
        <v>4.1870000000000003</v>
      </c>
      <c r="E344" s="15"/>
      <c r="F344" s="15">
        <f>TRUNC(E344*D344, 0)</f>
        <v>0</v>
      </c>
      <c r="G344" s="15"/>
      <c r="H344" s="15">
        <f>TRUNC(G344*D344, 0)</f>
        <v>0</v>
      </c>
      <c r="I344" s="15"/>
      <c r="J344" s="15">
        <f>TRUNC(I344*D344, 0)</f>
        <v>0</v>
      </c>
      <c r="K344" s="15">
        <f t="shared" si="34"/>
        <v>0</v>
      </c>
      <c r="L344" s="15">
        <f t="shared" si="34"/>
        <v>0</v>
      </c>
      <c r="M344" s="16" t="s">
        <v>51</v>
      </c>
      <c r="N344" s="2" t="s">
        <v>402</v>
      </c>
      <c r="O344" s="2" t="s">
        <v>51</v>
      </c>
      <c r="P344" s="2" t="s">
        <v>51</v>
      </c>
      <c r="Q344" s="2" t="s">
        <v>394</v>
      </c>
      <c r="R344" s="2" t="s">
        <v>62</v>
      </c>
      <c r="S344" s="2" t="s">
        <v>62</v>
      </c>
      <c r="T344" s="2" t="s">
        <v>61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51</v>
      </c>
      <c r="AS344" s="2" t="s">
        <v>51</v>
      </c>
      <c r="AT344" s="3"/>
      <c r="AU344" s="2" t="s">
        <v>403</v>
      </c>
      <c r="AV344" s="3">
        <v>101</v>
      </c>
    </row>
    <row r="345" spans="1:48" ht="30" customHeight="1" x14ac:dyDescent="0.3">
      <c r="A345" s="16" t="s">
        <v>404</v>
      </c>
      <c r="B345" s="16" t="s">
        <v>405</v>
      </c>
      <c r="C345" s="16" t="s">
        <v>111</v>
      </c>
      <c r="D345" s="14">
        <v>4.1870000000000003</v>
      </c>
      <c r="E345" s="15"/>
      <c r="F345" s="15">
        <f>TRUNC(E345*D345, 0)</f>
        <v>0</v>
      </c>
      <c r="G345" s="15"/>
      <c r="H345" s="15">
        <f>TRUNC(G345*D345, 0)</f>
        <v>0</v>
      </c>
      <c r="I345" s="15"/>
      <c r="J345" s="15">
        <f>TRUNC(I345*D345, 0)</f>
        <v>0</v>
      </c>
      <c r="K345" s="15">
        <f t="shared" si="34"/>
        <v>0</v>
      </c>
      <c r="L345" s="15">
        <f t="shared" si="34"/>
        <v>0</v>
      </c>
      <c r="M345" s="16" t="s">
        <v>51</v>
      </c>
      <c r="N345" s="2" t="s">
        <v>406</v>
      </c>
      <c r="O345" s="2" t="s">
        <v>51</v>
      </c>
      <c r="P345" s="2" t="s">
        <v>51</v>
      </c>
      <c r="Q345" s="2" t="s">
        <v>394</v>
      </c>
      <c r="R345" s="2" t="s">
        <v>62</v>
      </c>
      <c r="S345" s="2" t="s">
        <v>62</v>
      </c>
      <c r="T345" s="2" t="s">
        <v>61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51</v>
      </c>
      <c r="AS345" s="2" t="s">
        <v>51</v>
      </c>
      <c r="AT345" s="3"/>
      <c r="AU345" s="2" t="s">
        <v>407</v>
      </c>
      <c r="AV345" s="3">
        <v>110</v>
      </c>
    </row>
    <row r="346" spans="1:48" ht="30" customHeight="1" x14ac:dyDescent="0.3">
      <c r="A346" s="14"/>
      <c r="B346" s="14"/>
      <c r="C346" s="14"/>
      <c r="D346" s="14"/>
      <c r="E346" s="15"/>
      <c r="F346" s="15"/>
      <c r="G346" s="15"/>
      <c r="H346" s="15"/>
      <c r="I346" s="15"/>
      <c r="J346" s="15"/>
      <c r="K346" s="15"/>
      <c r="L346" s="15"/>
      <c r="M346" s="14"/>
      <c r="Q346" s="1" t="s">
        <v>394</v>
      </c>
    </row>
    <row r="347" spans="1:48" ht="30" customHeight="1" x14ac:dyDescent="0.3">
      <c r="A347" s="14"/>
      <c r="B347" s="14"/>
      <c r="C347" s="14"/>
      <c r="D347" s="14"/>
      <c r="E347" s="15"/>
      <c r="F347" s="15"/>
      <c r="G347" s="15"/>
      <c r="H347" s="15"/>
      <c r="I347" s="15"/>
      <c r="J347" s="15"/>
      <c r="K347" s="15"/>
      <c r="L347" s="15"/>
      <c r="M347" s="14"/>
      <c r="Q347" s="1" t="s">
        <v>394</v>
      </c>
    </row>
    <row r="348" spans="1:48" ht="30" customHeight="1" x14ac:dyDescent="0.3">
      <c r="A348" s="14"/>
      <c r="B348" s="14"/>
      <c r="C348" s="14"/>
      <c r="D348" s="14"/>
      <c r="E348" s="15"/>
      <c r="F348" s="15"/>
      <c r="G348" s="15"/>
      <c r="H348" s="15"/>
      <c r="I348" s="15"/>
      <c r="J348" s="15"/>
      <c r="K348" s="15"/>
      <c r="L348" s="15"/>
      <c r="M348" s="14"/>
      <c r="Q348" s="1" t="s">
        <v>394</v>
      </c>
    </row>
    <row r="349" spans="1:48" ht="30" customHeight="1" x14ac:dyDescent="0.3">
      <c r="A349" s="14"/>
      <c r="B349" s="14"/>
      <c r="C349" s="14"/>
      <c r="D349" s="14"/>
      <c r="E349" s="15"/>
      <c r="F349" s="15"/>
      <c r="G349" s="15"/>
      <c r="H349" s="15"/>
      <c r="I349" s="15"/>
      <c r="J349" s="15"/>
      <c r="K349" s="15"/>
      <c r="L349" s="15"/>
      <c r="M349" s="14"/>
      <c r="Q349" s="1" t="s">
        <v>394</v>
      </c>
    </row>
    <row r="350" spans="1:48" ht="30" customHeight="1" x14ac:dyDescent="0.3">
      <c r="A350" s="14"/>
      <c r="B350" s="14"/>
      <c r="C350" s="14"/>
      <c r="D350" s="14"/>
      <c r="E350" s="15"/>
      <c r="F350" s="15"/>
      <c r="G350" s="15"/>
      <c r="H350" s="15"/>
      <c r="I350" s="15"/>
      <c r="J350" s="15"/>
      <c r="K350" s="15"/>
      <c r="L350" s="15"/>
      <c r="M350" s="14"/>
      <c r="Q350" s="1" t="s">
        <v>394</v>
      </c>
    </row>
    <row r="351" spans="1:48" ht="30" customHeight="1" x14ac:dyDescent="0.3">
      <c r="A351" s="14"/>
      <c r="B351" s="14"/>
      <c r="C351" s="14"/>
      <c r="D351" s="14"/>
      <c r="E351" s="15"/>
      <c r="F351" s="15"/>
      <c r="G351" s="15"/>
      <c r="H351" s="15"/>
      <c r="I351" s="15"/>
      <c r="J351" s="15"/>
      <c r="K351" s="15"/>
      <c r="L351" s="15"/>
      <c r="M351" s="14"/>
      <c r="Q351" s="1" t="s">
        <v>394</v>
      </c>
    </row>
    <row r="352" spans="1:48" ht="30" customHeight="1" x14ac:dyDescent="0.3">
      <c r="A352" s="14"/>
      <c r="B352" s="14"/>
      <c r="C352" s="14"/>
      <c r="D352" s="14"/>
      <c r="E352" s="15"/>
      <c r="F352" s="15"/>
      <c r="G352" s="15"/>
      <c r="H352" s="15"/>
      <c r="I352" s="15"/>
      <c r="J352" s="15"/>
      <c r="K352" s="15"/>
      <c r="L352" s="15"/>
      <c r="M352" s="14"/>
      <c r="Q352" s="1" t="s">
        <v>394</v>
      </c>
    </row>
    <row r="353" spans="1:48" ht="30" customHeight="1" x14ac:dyDescent="0.3">
      <c r="A353" s="14"/>
      <c r="B353" s="14"/>
      <c r="C353" s="14"/>
      <c r="D353" s="14"/>
      <c r="E353" s="15"/>
      <c r="F353" s="15"/>
      <c r="G353" s="15"/>
      <c r="H353" s="15"/>
      <c r="I353" s="15"/>
      <c r="J353" s="15"/>
      <c r="K353" s="15"/>
      <c r="L353" s="15"/>
      <c r="M353" s="14"/>
      <c r="Q353" s="1" t="s">
        <v>394</v>
      </c>
    </row>
    <row r="354" spans="1:48" ht="30" customHeight="1" x14ac:dyDescent="0.3">
      <c r="A354" s="14"/>
      <c r="B354" s="14"/>
      <c r="C354" s="14"/>
      <c r="D354" s="14"/>
      <c r="E354" s="15"/>
      <c r="F354" s="15"/>
      <c r="G354" s="15"/>
      <c r="H354" s="15"/>
      <c r="I354" s="15"/>
      <c r="J354" s="15"/>
      <c r="K354" s="15"/>
      <c r="L354" s="15"/>
      <c r="M354" s="14"/>
      <c r="Q354" s="1" t="s">
        <v>394</v>
      </c>
    </row>
    <row r="355" spans="1:48" ht="30" customHeight="1" x14ac:dyDescent="0.3">
      <c r="A355" s="14"/>
      <c r="B355" s="14"/>
      <c r="C355" s="14"/>
      <c r="D355" s="14"/>
      <c r="E355" s="15"/>
      <c r="F355" s="15"/>
      <c r="G355" s="15"/>
      <c r="H355" s="15"/>
      <c r="I355" s="15"/>
      <c r="J355" s="15"/>
      <c r="K355" s="15"/>
      <c r="L355" s="15"/>
      <c r="M355" s="14"/>
      <c r="Q355" s="1" t="s">
        <v>394</v>
      </c>
    </row>
    <row r="356" spans="1:48" ht="30" customHeight="1" x14ac:dyDescent="0.3">
      <c r="A356" s="14"/>
      <c r="B356" s="14"/>
      <c r="C356" s="14"/>
      <c r="D356" s="14"/>
      <c r="E356" s="15"/>
      <c r="F356" s="15"/>
      <c r="G356" s="15"/>
      <c r="H356" s="15"/>
      <c r="I356" s="15"/>
      <c r="J356" s="15"/>
      <c r="K356" s="15"/>
      <c r="L356" s="15"/>
      <c r="M356" s="14"/>
      <c r="Q356" s="1" t="s">
        <v>394</v>
      </c>
    </row>
    <row r="357" spans="1:48" ht="30" customHeight="1" x14ac:dyDescent="0.3">
      <c r="A357" s="14"/>
      <c r="B357" s="14"/>
      <c r="C357" s="14"/>
      <c r="D357" s="14"/>
      <c r="E357" s="15"/>
      <c r="F357" s="15"/>
      <c r="G357" s="15"/>
      <c r="H357" s="15"/>
      <c r="I357" s="15"/>
      <c r="J357" s="15"/>
      <c r="K357" s="15"/>
      <c r="L357" s="15"/>
      <c r="M357" s="14"/>
      <c r="Q357" s="1" t="s">
        <v>394</v>
      </c>
    </row>
    <row r="358" spans="1:48" ht="30" customHeight="1" x14ac:dyDescent="0.3">
      <c r="A358" s="14"/>
      <c r="B358" s="14"/>
      <c r="C358" s="14"/>
      <c r="D358" s="14"/>
      <c r="E358" s="15"/>
      <c r="F358" s="15"/>
      <c r="G358" s="15"/>
      <c r="H358" s="15"/>
      <c r="I358" s="15"/>
      <c r="J358" s="15"/>
      <c r="K358" s="15"/>
      <c r="L358" s="15"/>
      <c r="M358" s="14"/>
      <c r="Q358" s="1" t="s">
        <v>394</v>
      </c>
    </row>
    <row r="359" spans="1:48" ht="30" customHeight="1" x14ac:dyDescent="0.3">
      <c r="A359" s="14"/>
      <c r="B359" s="14"/>
      <c r="C359" s="14"/>
      <c r="D359" s="14"/>
      <c r="E359" s="15"/>
      <c r="F359" s="15"/>
      <c r="G359" s="15"/>
      <c r="H359" s="15"/>
      <c r="I359" s="15"/>
      <c r="J359" s="15"/>
      <c r="K359" s="15"/>
      <c r="L359" s="15"/>
      <c r="M359" s="14"/>
      <c r="Q359" s="1" t="s">
        <v>394</v>
      </c>
    </row>
    <row r="360" spans="1:48" ht="30" customHeight="1" x14ac:dyDescent="0.3">
      <c r="A360" s="14"/>
      <c r="B360" s="14"/>
      <c r="C360" s="14"/>
      <c r="D360" s="14"/>
      <c r="E360" s="15"/>
      <c r="F360" s="15"/>
      <c r="G360" s="15"/>
      <c r="H360" s="15"/>
      <c r="I360" s="15"/>
      <c r="J360" s="15"/>
      <c r="K360" s="15"/>
      <c r="L360" s="15"/>
      <c r="M360" s="14"/>
      <c r="Q360" s="1" t="s">
        <v>394</v>
      </c>
    </row>
    <row r="361" spans="1:48" ht="30" customHeight="1" x14ac:dyDescent="0.3">
      <c r="A361" s="14"/>
      <c r="B361" s="14"/>
      <c r="C361" s="14"/>
      <c r="D361" s="14"/>
      <c r="E361" s="15"/>
      <c r="F361" s="15"/>
      <c r="G361" s="15"/>
      <c r="H361" s="15"/>
      <c r="I361" s="15"/>
      <c r="J361" s="15"/>
      <c r="K361" s="15"/>
      <c r="L361" s="15"/>
      <c r="M361" s="14"/>
      <c r="Q361" s="1" t="s">
        <v>394</v>
      </c>
    </row>
    <row r="362" spans="1:48" ht="30" customHeight="1" x14ac:dyDescent="0.3">
      <c r="A362" s="14"/>
      <c r="B362" s="14"/>
      <c r="C362" s="14"/>
      <c r="D362" s="14"/>
      <c r="E362" s="15"/>
      <c r="F362" s="15"/>
      <c r="G362" s="15"/>
      <c r="H362" s="15"/>
      <c r="I362" s="15"/>
      <c r="J362" s="15"/>
      <c r="K362" s="15"/>
      <c r="L362" s="15"/>
      <c r="M362" s="14"/>
      <c r="Q362" s="1" t="s">
        <v>394</v>
      </c>
    </row>
    <row r="363" spans="1:48" ht="30" customHeight="1" x14ac:dyDescent="0.3">
      <c r="A363" s="14"/>
      <c r="B363" s="14"/>
      <c r="C363" s="14"/>
      <c r="D363" s="14"/>
      <c r="E363" s="15"/>
      <c r="F363" s="15"/>
      <c r="G363" s="15"/>
      <c r="H363" s="15"/>
      <c r="I363" s="15"/>
      <c r="J363" s="15"/>
      <c r="K363" s="15"/>
      <c r="L363" s="15"/>
      <c r="M363" s="14"/>
      <c r="Q363" s="1" t="s">
        <v>394</v>
      </c>
    </row>
    <row r="364" spans="1:48" ht="30" customHeight="1" x14ac:dyDescent="0.3">
      <c r="A364" s="14"/>
      <c r="B364" s="14"/>
      <c r="C364" s="14"/>
      <c r="D364" s="14"/>
      <c r="E364" s="15"/>
      <c r="F364" s="15"/>
      <c r="G364" s="15"/>
      <c r="H364" s="15"/>
      <c r="I364" s="15"/>
      <c r="J364" s="15"/>
      <c r="K364" s="15"/>
      <c r="L364" s="15"/>
      <c r="M364" s="14"/>
      <c r="Q364" s="1" t="s">
        <v>394</v>
      </c>
    </row>
    <row r="365" spans="1:48" ht="30" customHeight="1" x14ac:dyDescent="0.3">
      <c r="A365" s="14"/>
      <c r="B365" s="14"/>
      <c r="C365" s="14"/>
      <c r="D365" s="14"/>
      <c r="E365" s="15"/>
      <c r="F365" s="15"/>
      <c r="G365" s="15"/>
      <c r="H365" s="15"/>
      <c r="I365" s="15"/>
      <c r="J365" s="15"/>
      <c r="K365" s="15"/>
      <c r="L365" s="15"/>
      <c r="M365" s="14"/>
      <c r="Q365" s="1" t="s">
        <v>394</v>
      </c>
    </row>
    <row r="366" spans="1:48" ht="30" customHeight="1" x14ac:dyDescent="0.3">
      <c r="A366" s="14"/>
      <c r="B366" s="14"/>
      <c r="C366" s="14"/>
      <c r="D366" s="14"/>
      <c r="E366" s="15"/>
      <c r="F366" s="15"/>
      <c r="G366" s="15"/>
      <c r="H366" s="15"/>
      <c r="I366" s="15"/>
      <c r="J366" s="15"/>
      <c r="K366" s="15"/>
      <c r="L366" s="15"/>
      <c r="M366" s="14"/>
      <c r="Q366" s="1" t="s">
        <v>394</v>
      </c>
    </row>
    <row r="367" spans="1:48" ht="30" customHeight="1" x14ac:dyDescent="0.3">
      <c r="A367" s="16" t="s">
        <v>76</v>
      </c>
      <c r="B367" s="14"/>
      <c r="C367" s="14"/>
      <c r="D367" s="14"/>
      <c r="E367" s="15"/>
      <c r="F367" s="15">
        <f>SUMIF(Q343:Q366,"0103",F343:F366)</f>
        <v>0</v>
      </c>
      <c r="G367" s="15"/>
      <c r="H367" s="15">
        <f>SUMIF(Q343:Q366,"0103",H343:H366)</f>
        <v>0</v>
      </c>
      <c r="I367" s="15"/>
      <c r="J367" s="15">
        <f>SUMIF(Q343:Q366,"0103",J343:J366)</f>
        <v>0</v>
      </c>
      <c r="K367" s="15"/>
      <c r="L367" s="15">
        <f>SUMIF(Q343:Q366,"0103",L343:L366)</f>
        <v>0</v>
      </c>
      <c r="M367" s="14"/>
      <c r="N367" t="s">
        <v>77</v>
      </c>
    </row>
    <row r="368" spans="1:48" ht="30" customHeight="1" x14ac:dyDescent="0.3">
      <c r="A368" s="16" t="s">
        <v>408</v>
      </c>
      <c r="B368" s="16" t="s">
        <v>51</v>
      </c>
      <c r="C368" s="14"/>
      <c r="D368" s="14"/>
      <c r="E368" s="15"/>
      <c r="F368" s="15"/>
      <c r="G368" s="15"/>
      <c r="H368" s="15"/>
      <c r="I368" s="15"/>
      <c r="J368" s="15"/>
      <c r="K368" s="15"/>
      <c r="L368" s="15"/>
      <c r="M368" s="14"/>
      <c r="N368" s="3"/>
      <c r="O368" s="3"/>
      <c r="P368" s="3"/>
      <c r="Q368" s="2" t="s">
        <v>409</v>
      </c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ht="30" customHeight="1" x14ac:dyDescent="0.3">
      <c r="A369" s="16" t="s">
        <v>411</v>
      </c>
      <c r="B369" s="16" t="s">
        <v>412</v>
      </c>
      <c r="C369" s="16" t="s">
        <v>102</v>
      </c>
      <c r="D369" s="14">
        <v>305</v>
      </c>
      <c r="E369" s="15"/>
      <c r="F369" s="15">
        <f>TRUNC(E369*D369, 0)</f>
        <v>0</v>
      </c>
      <c r="G369" s="15"/>
      <c r="H369" s="15">
        <f>TRUNC(G369*D369, 0)</f>
        <v>0</v>
      </c>
      <c r="I369" s="15"/>
      <c r="J369" s="15">
        <f>TRUNC(I369*D369, 0)</f>
        <v>0</v>
      </c>
      <c r="K369" s="15">
        <f t="shared" ref="K369:L373" si="35">TRUNC(E369+G369+I369, 0)</f>
        <v>0</v>
      </c>
      <c r="L369" s="15">
        <f t="shared" si="35"/>
        <v>0</v>
      </c>
      <c r="M369" s="16"/>
      <c r="N369" s="2" t="s">
        <v>413</v>
      </c>
      <c r="O369" s="2" t="s">
        <v>51</v>
      </c>
      <c r="P369" s="2" t="s">
        <v>51</v>
      </c>
      <c r="Q369" s="2" t="s">
        <v>409</v>
      </c>
      <c r="R369" s="2" t="s">
        <v>62</v>
      </c>
      <c r="S369" s="2" t="s">
        <v>62</v>
      </c>
      <c r="T369" s="2" t="s">
        <v>61</v>
      </c>
      <c r="U369" s="3"/>
      <c r="V369" s="3"/>
      <c r="W369" s="3"/>
      <c r="X369" s="3">
        <v>1</v>
      </c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51</v>
      </c>
      <c r="AS369" s="2" t="s">
        <v>51</v>
      </c>
      <c r="AT369" s="3"/>
      <c r="AU369" s="2" t="s">
        <v>414</v>
      </c>
      <c r="AV369" s="3">
        <v>104</v>
      </c>
    </row>
    <row r="370" spans="1:48" ht="30" customHeight="1" x14ac:dyDescent="0.3">
      <c r="A370" s="16" t="s">
        <v>415</v>
      </c>
      <c r="B370" s="16" t="s">
        <v>416</v>
      </c>
      <c r="C370" s="16" t="s">
        <v>111</v>
      </c>
      <c r="D370" s="14">
        <v>12.818</v>
      </c>
      <c r="E370" s="15"/>
      <c r="F370" s="15">
        <f>TRUNC(E370*D370, 0)</f>
        <v>0</v>
      </c>
      <c r="G370" s="15"/>
      <c r="H370" s="15">
        <f>TRUNC(G370*D370, 0)</f>
        <v>0</v>
      </c>
      <c r="I370" s="15"/>
      <c r="J370" s="15">
        <f>TRUNC(I370*D370, 0)</f>
        <v>0</v>
      </c>
      <c r="K370" s="15">
        <f t="shared" si="35"/>
        <v>0</v>
      </c>
      <c r="L370" s="15">
        <f t="shared" si="35"/>
        <v>0</v>
      </c>
      <c r="M370" s="16"/>
      <c r="N370" s="2" t="s">
        <v>417</v>
      </c>
      <c r="O370" s="2" t="s">
        <v>51</v>
      </c>
      <c r="P370" s="2" t="s">
        <v>51</v>
      </c>
      <c r="Q370" s="2" t="s">
        <v>409</v>
      </c>
      <c r="R370" s="2" t="s">
        <v>62</v>
      </c>
      <c r="S370" s="2" t="s">
        <v>62</v>
      </c>
      <c r="T370" s="2" t="s">
        <v>61</v>
      </c>
      <c r="U370" s="3"/>
      <c r="V370" s="3"/>
      <c r="W370" s="3"/>
      <c r="X370" s="3">
        <v>1</v>
      </c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51</v>
      </c>
      <c r="AS370" s="2" t="s">
        <v>51</v>
      </c>
      <c r="AT370" s="3"/>
      <c r="AU370" s="2" t="s">
        <v>418</v>
      </c>
      <c r="AV370" s="3">
        <v>105</v>
      </c>
    </row>
    <row r="371" spans="1:48" ht="30" customHeight="1" x14ac:dyDescent="0.3">
      <c r="A371" s="16" t="s">
        <v>415</v>
      </c>
      <c r="B371" s="16" t="s">
        <v>419</v>
      </c>
      <c r="C371" s="16" t="s">
        <v>111</v>
      </c>
      <c r="D371" s="14">
        <v>2.8660000000000001</v>
      </c>
      <c r="E371" s="15"/>
      <c r="F371" s="15">
        <f>TRUNC(E371*D371, 0)</f>
        <v>0</v>
      </c>
      <c r="G371" s="15"/>
      <c r="H371" s="15">
        <f>TRUNC(G371*D371, 0)</f>
        <v>0</v>
      </c>
      <c r="I371" s="15"/>
      <c r="J371" s="15">
        <f>TRUNC(I371*D371, 0)</f>
        <v>0</v>
      </c>
      <c r="K371" s="15">
        <f t="shared" si="35"/>
        <v>0</v>
      </c>
      <c r="L371" s="15">
        <f t="shared" si="35"/>
        <v>0</v>
      </c>
      <c r="M371" s="16"/>
      <c r="N371" s="2" t="s">
        <v>420</v>
      </c>
      <c r="O371" s="2" t="s">
        <v>51</v>
      </c>
      <c r="P371" s="2" t="s">
        <v>51</v>
      </c>
      <c r="Q371" s="2" t="s">
        <v>409</v>
      </c>
      <c r="R371" s="2" t="s">
        <v>62</v>
      </c>
      <c r="S371" s="2" t="s">
        <v>62</v>
      </c>
      <c r="T371" s="2" t="s">
        <v>61</v>
      </c>
      <c r="U371" s="3"/>
      <c r="V371" s="3"/>
      <c r="W371" s="3"/>
      <c r="X371" s="3">
        <v>1</v>
      </c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51</v>
      </c>
      <c r="AS371" s="2" t="s">
        <v>51</v>
      </c>
      <c r="AT371" s="3"/>
      <c r="AU371" s="2" t="s">
        <v>421</v>
      </c>
      <c r="AV371" s="3">
        <v>106</v>
      </c>
    </row>
    <row r="372" spans="1:48" ht="30" customHeight="1" x14ac:dyDescent="0.3">
      <c r="A372" s="16" t="s">
        <v>422</v>
      </c>
      <c r="B372" s="16" t="s">
        <v>122</v>
      </c>
      <c r="C372" s="16" t="s">
        <v>87</v>
      </c>
      <c r="D372" s="14">
        <v>2456</v>
      </c>
      <c r="E372" s="15"/>
      <c r="F372" s="15">
        <f>TRUNC(E372*D372, 0)</f>
        <v>0</v>
      </c>
      <c r="G372" s="15"/>
      <c r="H372" s="15">
        <f>TRUNC(G372*D372, 0)</f>
        <v>0</v>
      </c>
      <c r="I372" s="15"/>
      <c r="J372" s="15">
        <f>TRUNC(I372*D372, 0)</f>
        <v>0</v>
      </c>
      <c r="K372" s="15">
        <f t="shared" si="35"/>
        <v>0</v>
      </c>
      <c r="L372" s="15">
        <f t="shared" si="35"/>
        <v>0</v>
      </c>
      <c r="M372" s="16"/>
      <c r="N372" s="2" t="s">
        <v>423</v>
      </c>
      <c r="O372" s="2" t="s">
        <v>51</v>
      </c>
      <c r="P372" s="2" t="s">
        <v>51</v>
      </c>
      <c r="Q372" s="2" t="s">
        <v>409</v>
      </c>
      <c r="R372" s="2" t="s">
        <v>62</v>
      </c>
      <c r="S372" s="2" t="s">
        <v>62</v>
      </c>
      <c r="T372" s="2" t="s">
        <v>61</v>
      </c>
      <c r="U372" s="3"/>
      <c r="V372" s="3"/>
      <c r="W372" s="3"/>
      <c r="X372" s="3">
        <v>1</v>
      </c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2" t="s">
        <v>51</v>
      </c>
      <c r="AS372" s="2" t="s">
        <v>51</v>
      </c>
      <c r="AT372" s="3"/>
      <c r="AU372" s="2" t="s">
        <v>424</v>
      </c>
      <c r="AV372" s="3">
        <v>113</v>
      </c>
    </row>
    <row r="373" spans="1:48" ht="30" customHeight="1" x14ac:dyDescent="0.3">
      <c r="A373" s="16" t="s">
        <v>425</v>
      </c>
      <c r="B373" s="16" t="s">
        <v>426</v>
      </c>
      <c r="C373" s="16" t="s">
        <v>427</v>
      </c>
      <c r="D373" s="14">
        <v>1</v>
      </c>
      <c r="E373" s="15"/>
      <c r="F373" s="15">
        <f>TRUNC(E373*D373, 0)</f>
        <v>0</v>
      </c>
      <c r="G373" s="15"/>
      <c r="H373" s="15">
        <f>TRUNC(G373*D373, 0)</f>
        <v>0</v>
      </c>
      <c r="I373" s="15"/>
      <c r="J373" s="15">
        <f>TRUNC(I373*D373, 0)</f>
        <v>0</v>
      </c>
      <c r="K373" s="15">
        <f t="shared" si="35"/>
        <v>0</v>
      </c>
      <c r="L373" s="15">
        <f t="shared" si="35"/>
        <v>0</v>
      </c>
      <c r="M373" s="16"/>
      <c r="N373" s="2" t="s">
        <v>428</v>
      </c>
      <c r="O373" s="2" t="s">
        <v>51</v>
      </c>
      <c r="P373" s="2" t="s">
        <v>51</v>
      </c>
      <c r="Q373" s="2" t="s">
        <v>409</v>
      </c>
      <c r="R373" s="2" t="s">
        <v>62</v>
      </c>
      <c r="S373" s="2" t="s">
        <v>62</v>
      </c>
      <c r="T373" s="2" t="s">
        <v>62</v>
      </c>
      <c r="U373" s="3">
        <v>0</v>
      </c>
      <c r="V373" s="3">
        <v>2</v>
      </c>
      <c r="W373" s="3">
        <v>5.4000000000000003E-3</v>
      </c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2" t="s">
        <v>51</v>
      </c>
      <c r="AS373" s="2" t="s">
        <v>51</v>
      </c>
      <c r="AT373" s="3"/>
      <c r="AU373" s="2" t="s">
        <v>429</v>
      </c>
      <c r="AV373" s="3">
        <v>107</v>
      </c>
    </row>
    <row r="374" spans="1:48" ht="30" customHeight="1" x14ac:dyDescent="0.3">
      <c r="A374" s="14"/>
      <c r="B374" s="14"/>
      <c r="C374" s="14"/>
      <c r="D374" s="14"/>
      <c r="E374" s="15"/>
      <c r="F374" s="15"/>
      <c r="G374" s="15"/>
      <c r="H374" s="15"/>
      <c r="I374" s="15"/>
      <c r="J374" s="15"/>
      <c r="K374" s="15"/>
      <c r="L374" s="15"/>
      <c r="M374" s="14"/>
      <c r="Q374" s="1" t="s">
        <v>409</v>
      </c>
    </row>
    <row r="375" spans="1:48" ht="30" customHeight="1" x14ac:dyDescent="0.3">
      <c r="A375" s="14"/>
      <c r="B375" s="14"/>
      <c r="C375" s="14"/>
      <c r="D375" s="14"/>
      <c r="E375" s="15"/>
      <c r="F375" s="15"/>
      <c r="G375" s="15"/>
      <c r="H375" s="15"/>
      <c r="I375" s="15"/>
      <c r="J375" s="15"/>
      <c r="K375" s="15"/>
      <c r="L375" s="15"/>
      <c r="M375" s="14"/>
      <c r="Q375" s="1" t="s">
        <v>409</v>
      </c>
    </row>
    <row r="376" spans="1:48" ht="30" customHeight="1" x14ac:dyDescent="0.3">
      <c r="A376" s="14"/>
      <c r="B376" s="14"/>
      <c r="C376" s="14"/>
      <c r="D376" s="14"/>
      <c r="E376" s="15"/>
      <c r="F376" s="15"/>
      <c r="G376" s="15"/>
      <c r="H376" s="15"/>
      <c r="I376" s="15"/>
      <c r="J376" s="15"/>
      <c r="K376" s="15"/>
      <c r="L376" s="15"/>
      <c r="M376" s="14"/>
      <c r="Q376" s="1" t="s">
        <v>409</v>
      </c>
    </row>
    <row r="377" spans="1:48" ht="30" customHeight="1" x14ac:dyDescent="0.3">
      <c r="A377" s="14"/>
      <c r="B377" s="14"/>
      <c r="C377" s="14"/>
      <c r="D377" s="14"/>
      <c r="E377" s="15"/>
      <c r="F377" s="15"/>
      <c r="G377" s="15"/>
      <c r="H377" s="15"/>
      <c r="I377" s="15"/>
      <c r="J377" s="15"/>
      <c r="K377" s="15"/>
      <c r="L377" s="15"/>
      <c r="M377" s="14"/>
      <c r="Q377" s="1" t="s">
        <v>409</v>
      </c>
    </row>
    <row r="378" spans="1:48" ht="30" customHeight="1" x14ac:dyDescent="0.3">
      <c r="A378" s="14"/>
      <c r="B378" s="14"/>
      <c r="C378" s="14"/>
      <c r="D378" s="14"/>
      <c r="E378" s="15"/>
      <c r="F378" s="15"/>
      <c r="G378" s="15"/>
      <c r="H378" s="15"/>
      <c r="I378" s="15"/>
      <c r="J378" s="15"/>
      <c r="K378" s="15"/>
      <c r="L378" s="15"/>
      <c r="M378" s="14"/>
      <c r="Q378" s="1" t="s">
        <v>409</v>
      </c>
    </row>
    <row r="379" spans="1:48" ht="30" customHeight="1" x14ac:dyDescent="0.3">
      <c r="A379" s="14"/>
      <c r="B379" s="14"/>
      <c r="C379" s="14"/>
      <c r="D379" s="14"/>
      <c r="E379" s="15"/>
      <c r="F379" s="15"/>
      <c r="G379" s="15"/>
      <c r="H379" s="15"/>
      <c r="I379" s="15"/>
      <c r="J379" s="15"/>
      <c r="K379" s="15"/>
      <c r="L379" s="15"/>
      <c r="M379" s="14"/>
      <c r="Q379" s="1" t="s">
        <v>409</v>
      </c>
    </row>
    <row r="380" spans="1:48" ht="30" customHeight="1" x14ac:dyDescent="0.3">
      <c r="A380" s="14"/>
      <c r="B380" s="14"/>
      <c r="C380" s="14"/>
      <c r="D380" s="14"/>
      <c r="E380" s="15"/>
      <c r="F380" s="15"/>
      <c r="G380" s="15"/>
      <c r="H380" s="15"/>
      <c r="I380" s="15"/>
      <c r="J380" s="15"/>
      <c r="K380" s="15"/>
      <c r="L380" s="15"/>
      <c r="M380" s="14"/>
      <c r="Q380" s="1" t="s">
        <v>409</v>
      </c>
    </row>
    <row r="381" spans="1:48" ht="30" customHeight="1" x14ac:dyDescent="0.3">
      <c r="A381" s="14"/>
      <c r="B381" s="14"/>
      <c r="C381" s="14"/>
      <c r="D381" s="14"/>
      <c r="E381" s="15"/>
      <c r="F381" s="15"/>
      <c r="G381" s="15"/>
      <c r="H381" s="15"/>
      <c r="I381" s="15"/>
      <c r="J381" s="15"/>
      <c r="K381" s="15"/>
      <c r="L381" s="15"/>
      <c r="M381" s="14"/>
      <c r="Q381" s="1" t="s">
        <v>409</v>
      </c>
    </row>
    <row r="382" spans="1:48" ht="30" customHeight="1" x14ac:dyDescent="0.3">
      <c r="A382" s="14"/>
      <c r="B382" s="14"/>
      <c r="C382" s="14"/>
      <c r="D382" s="14"/>
      <c r="E382" s="15"/>
      <c r="F382" s="15"/>
      <c r="G382" s="15"/>
      <c r="H382" s="15"/>
      <c r="I382" s="15"/>
      <c r="J382" s="15"/>
      <c r="K382" s="15"/>
      <c r="L382" s="15"/>
      <c r="M382" s="14"/>
      <c r="Q382" s="1" t="s">
        <v>409</v>
      </c>
    </row>
    <row r="383" spans="1:48" ht="30" customHeight="1" x14ac:dyDescent="0.3">
      <c r="A383" s="14"/>
      <c r="B383" s="14"/>
      <c r="C383" s="14"/>
      <c r="D383" s="14"/>
      <c r="E383" s="15"/>
      <c r="F383" s="15"/>
      <c r="G383" s="15"/>
      <c r="H383" s="15"/>
      <c r="I383" s="15"/>
      <c r="J383" s="15"/>
      <c r="K383" s="15"/>
      <c r="L383" s="15"/>
      <c r="M383" s="14"/>
      <c r="Q383" s="1" t="s">
        <v>409</v>
      </c>
    </row>
    <row r="384" spans="1:48" ht="30" customHeight="1" x14ac:dyDescent="0.3">
      <c r="A384" s="14"/>
      <c r="B384" s="14"/>
      <c r="C384" s="14"/>
      <c r="D384" s="14"/>
      <c r="E384" s="15"/>
      <c r="F384" s="15"/>
      <c r="G384" s="15"/>
      <c r="H384" s="15"/>
      <c r="I384" s="15"/>
      <c r="J384" s="15"/>
      <c r="K384" s="15"/>
      <c r="L384" s="15"/>
      <c r="M384" s="14"/>
      <c r="Q384" s="1" t="s">
        <v>409</v>
      </c>
    </row>
    <row r="385" spans="1:17" ht="30" customHeight="1" x14ac:dyDescent="0.3">
      <c r="A385" s="14"/>
      <c r="B385" s="14"/>
      <c r="C385" s="14"/>
      <c r="D385" s="14"/>
      <c r="E385" s="15"/>
      <c r="F385" s="15"/>
      <c r="G385" s="15"/>
      <c r="H385" s="15"/>
      <c r="I385" s="15"/>
      <c r="J385" s="15"/>
      <c r="K385" s="15"/>
      <c r="L385" s="15"/>
      <c r="M385" s="14"/>
      <c r="Q385" s="1" t="s">
        <v>409</v>
      </c>
    </row>
    <row r="386" spans="1:17" ht="30" customHeight="1" x14ac:dyDescent="0.3">
      <c r="A386" s="14"/>
      <c r="B386" s="14"/>
      <c r="C386" s="14"/>
      <c r="D386" s="14"/>
      <c r="E386" s="15"/>
      <c r="F386" s="15"/>
      <c r="G386" s="15"/>
      <c r="H386" s="15"/>
      <c r="I386" s="15"/>
      <c r="J386" s="15"/>
      <c r="K386" s="15"/>
      <c r="L386" s="15"/>
      <c r="M386" s="14"/>
      <c r="Q386" s="1" t="s">
        <v>409</v>
      </c>
    </row>
    <row r="387" spans="1:17" ht="30" customHeight="1" x14ac:dyDescent="0.3">
      <c r="A387" s="14"/>
      <c r="B387" s="14"/>
      <c r="C387" s="14"/>
      <c r="D387" s="14"/>
      <c r="E387" s="15"/>
      <c r="F387" s="15"/>
      <c r="G387" s="15"/>
      <c r="H387" s="15"/>
      <c r="I387" s="15"/>
      <c r="J387" s="15"/>
      <c r="K387" s="15"/>
      <c r="L387" s="15"/>
      <c r="M387" s="14"/>
      <c r="Q387" s="1" t="s">
        <v>409</v>
      </c>
    </row>
    <row r="388" spans="1:17" ht="30" customHeight="1" x14ac:dyDescent="0.3">
      <c r="A388" s="14"/>
      <c r="B388" s="14"/>
      <c r="C388" s="14"/>
      <c r="D388" s="14"/>
      <c r="E388" s="15"/>
      <c r="F388" s="15"/>
      <c r="G388" s="15"/>
      <c r="H388" s="15"/>
      <c r="I388" s="15"/>
      <c r="J388" s="15"/>
      <c r="K388" s="15"/>
      <c r="L388" s="15"/>
      <c r="M388" s="14"/>
      <c r="Q388" s="1" t="s">
        <v>409</v>
      </c>
    </row>
    <row r="389" spans="1:17" ht="30" customHeight="1" x14ac:dyDescent="0.3">
      <c r="A389" s="14"/>
      <c r="B389" s="14"/>
      <c r="C389" s="14"/>
      <c r="D389" s="14"/>
      <c r="E389" s="15"/>
      <c r="F389" s="15"/>
      <c r="G389" s="15"/>
      <c r="H389" s="15"/>
      <c r="I389" s="15"/>
      <c r="J389" s="15"/>
      <c r="K389" s="15"/>
      <c r="L389" s="15"/>
      <c r="M389" s="14"/>
      <c r="Q389" s="1" t="s">
        <v>409</v>
      </c>
    </row>
    <row r="390" spans="1:17" ht="30" customHeight="1" x14ac:dyDescent="0.3">
      <c r="A390" s="14"/>
      <c r="B390" s="14"/>
      <c r="C390" s="14"/>
      <c r="D390" s="14"/>
      <c r="E390" s="15"/>
      <c r="F390" s="15"/>
      <c r="G390" s="15"/>
      <c r="H390" s="15"/>
      <c r="I390" s="15"/>
      <c r="J390" s="15"/>
      <c r="K390" s="15"/>
      <c r="L390" s="15"/>
      <c r="M390" s="14"/>
      <c r="Q390" s="1" t="s">
        <v>409</v>
      </c>
    </row>
    <row r="391" spans="1:17" ht="30" customHeight="1" x14ac:dyDescent="0.3">
      <c r="A391" s="14"/>
      <c r="B391" s="14"/>
      <c r="C391" s="14"/>
      <c r="D391" s="14"/>
      <c r="E391" s="15"/>
      <c r="F391" s="15"/>
      <c r="G391" s="15"/>
      <c r="H391" s="15"/>
      <c r="I391" s="15"/>
      <c r="J391" s="15"/>
      <c r="K391" s="15"/>
      <c r="L391" s="15"/>
      <c r="M391" s="14"/>
      <c r="Q391" s="1" t="s">
        <v>409</v>
      </c>
    </row>
    <row r="392" spans="1:17" ht="30" customHeight="1" x14ac:dyDescent="0.3">
      <c r="A392" s="14"/>
      <c r="B392" s="14"/>
      <c r="C392" s="14"/>
      <c r="D392" s="14"/>
      <c r="E392" s="15"/>
      <c r="F392" s="15"/>
      <c r="G392" s="15"/>
      <c r="H392" s="15"/>
      <c r="I392" s="15"/>
      <c r="J392" s="15"/>
      <c r="K392" s="15"/>
      <c r="L392" s="15"/>
      <c r="M392" s="14"/>
      <c r="Q392" s="1" t="s">
        <v>409</v>
      </c>
    </row>
    <row r="393" spans="1:17" ht="30" customHeight="1" x14ac:dyDescent="0.3">
      <c r="A393" s="16" t="s">
        <v>76</v>
      </c>
      <c r="B393" s="14"/>
      <c r="C393" s="14"/>
      <c r="D393" s="14"/>
      <c r="E393" s="15"/>
      <c r="F393" s="15">
        <f>SUMIF(Q369:Q392,"0104",F369:F392)</f>
        <v>0</v>
      </c>
      <c r="G393" s="15"/>
      <c r="H393" s="15">
        <f>SUMIF(Q369:Q392,"0104",H369:H392)</f>
        <v>0</v>
      </c>
      <c r="I393" s="15"/>
      <c r="J393" s="15">
        <f>SUMIF(Q369:Q392,"0104",J369:J392)</f>
        <v>0</v>
      </c>
      <c r="K393" s="15"/>
      <c r="L393" s="15">
        <f>SUMIF(Q369:Q392,"0104",L369:L392)</f>
        <v>0</v>
      </c>
      <c r="M393" s="14"/>
      <c r="N393" t="s">
        <v>77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65" right="0" top="0.39370078740157483" bottom="0.39370078740157483" header="0" footer="0"/>
  <pageSetup paperSize="9" scale="61" fitToHeight="0" orientation="landscape" horizontalDpi="4294967292" r:id="rId1"/>
  <rowBreaks count="15" manualBreakCount="15">
    <brk id="29" max="16383" man="1"/>
    <brk id="55" max="16383" man="1"/>
    <brk id="81" max="16383" man="1"/>
    <brk id="107" max="16383" man="1"/>
    <brk id="133" max="16383" man="1"/>
    <brk id="159" max="16383" man="1"/>
    <brk id="185" max="16383" man="1"/>
    <brk id="211" max="16383" man="1"/>
    <brk id="237" max="16383" man="1"/>
    <brk id="263" max="16383" man="1"/>
    <brk id="289" max="16383" man="1"/>
    <brk id="315" max="16383" man="1"/>
    <brk id="341" max="16383" man="1"/>
    <brk id="367" max="16383" man="1"/>
    <brk id="3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Administrator</cp:lastModifiedBy>
  <cp:lastPrinted>2026-07-01T05:32:18Z</cp:lastPrinted>
  <dcterms:created xsi:type="dcterms:W3CDTF">2026-06-28T02:14:45Z</dcterms:created>
  <dcterms:modified xsi:type="dcterms:W3CDTF">2026-07-16T02:09:39Z</dcterms:modified>
</cp:coreProperties>
</file>